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형근이의 방_NOTE\26년 5월 수시\0. 공고협의\제안서 양식\"/>
    </mc:Choice>
  </mc:AlternateContent>
  <xr:revisionPtr revIDLastSave="0" documentId="13_ncr:1_{8C7D11F2-F3FC-4F17-B23F-E8A00637FED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1. 대표펀드매니저(OOO) 이력" sheetId="5" r:id="rId1"/>
    <sheet name="2. 참여인력(OOO) 이력" sheetId="4" r:id="rId2"/>
    <sheet name="3. 핵심운용인력 참여펀드 현황" sheetId="9" r:id="rId3"/>
    <sheet name="3-1. 핵심운용인력 과거 참여펀드 이력" sheetId="10" r:id="rId4"/>
    <sheet name="4. 핵심운용인력 이직내역 " sheetId="8" r:id="rId5"/>
  </sheets>
  <definedNames>
    <definedName name="_xlnm.Print_Area" localSheetId="0">'1. 대표펀드매니저(OOO) 이력'!$B$1:$L$36</definedName>
    <definedName name="_xlnm.Print_Area" localSheetId="1">'2. 참여인력(OOO) 이력'!$B$1:$L$36</definedName>
    <definedName name="_xlnm.Print_Area" localSheetId="2">'3. 핵심운용인력 참여펀드 현황'!$A$1:$P$41</definedName>
    <definedName name="_xlnm.Print_Area" localSheetId="3">'3-1. 핵심운용인력 과거 참여펀드 이력'!$B$1:$U$33</definedName>
    <definedName name="_xlnm.Print_Area" localSheetId="4">'4. 핵심운용인력 이직내역 '!$A$1:$O$27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10" l="1"/>
  <c r="Q12" i="10"/>
  <c r="Q11" i="10"/>
  <c r="L11" i="9" l="1"/>
  <c r="L12" i="9"/>
  <c r="L13" i="9"/>
  <c r="L14" i="9"/>
  <c r="L15" i="9"/>
</calcChain>
</file>

<file path=xl/sharedStrings.xml><?xml version="1.0" encoding="utf-8"?>
<sst xmlns="http://schemas.openxmlformats.org/spreadsheetml/2006/main" count="457" uniqueCount="240">
  <si>
    <t>성명</t>
    <phoneticPr fontId="8" type="noConversion"/>
  </si>
  <si>
    <t>직위</t>
    <phoneticPr fontId="8" type="noConversion"/>
  </si>
  <si>
    <t>생년월일</t>
    <phoneticPr fontId="8" type="noConversion"/>
  </si>
  <si>
    <t>전화</t>
    <phoneticPr fontId="8" type="noConversion"/>
  </si>
  <si>
    <t>팩스</t>
    <phoneticPr fontId="2" type="noConversion"/>
  </si>
  <si>
    <t>E-Mail</t>
    <phoneticPr fontId="2" type="noConversion"/>
  </si>
  <si>
    <t>김○○</t>
    <phoneticPr fontId="2" type="noConversion"/>
  </si>
  <si>
    <t>1900-00-00</t>
    <phoneticPr fontId="2" type="noConversion"/>
  </si>
  <si>
    <t>02-1234-5678</t>
    <phoneticPr fontId="2" type="noConversion"/>
  </si>
  <si>
    <t>02-2345-6789</t>
    <phoneticPr fontId="2" type="noConversion"/>
  </si>
  <si>
    <t>abcdedfg@nowhere.com</t>
    <phoneticPr fontId="2" type="noConversion"/>
  </si>
  <si>
    <t>1. 인적사항</t>
    <phoneticPr fontId="2" type="noConversion"/>
  </si>
  <si>
    <t>수상경력</t>
    <phoneticPr fontId="8" type="noConversion"/>
  </si>
  <si>
    <t>행사명</t>
    <phoneticPr fontId="8" type="noConversion"/>
  </si>
  <si>
    <t>수상분야</t>
    <phoneticPr fontId="2" type="noConversion"/>
  </si>
  <si>
    <t>KVIC VC AWARD 2017</t>
    <phoneticPr fontId="2" type="noConversion"/>
  </si>
  <si>
    <t>2017년 12월</t>
    <phoneticPr fontId="2" type="noConversion"/>
  </si>
  <si>
    <t>ex) 우수 심사역 분야</t>
    <phoneticPr fontId="2" type="noConversion"/>
  </si>
  <si>
    <t>3. 학력(최근부터 기재)</t>
    <phoneticPr fontId="2" type="noConversion"/>
  </si>
  <si>
    <t>기간</t>
    <phoneticPr fontId="8" type="noConversion"/>
  </si>
  <si>
    <t>학교명</t>
    <phoneticPr fontId="8" type="noConversion"/>
  </si>
  <si>
    <t>학과(전공)명</t>
    <phoneticPr fontId="2" type="noConversion"/>
  </si>
  <si>
    <t>학위명</t>
    <phoneticPr fontId="2" type="noConversion"/>
  </si>
  <si>
    <t>취득국명</t>
    <phoneticPr fontId="2" type="noConversion"/>
  </si>
  <si>
    <t>○○UNIVERSITY</t>
    <phoneticPr fontId="2" type="noConversion"/>
  </si>
  <si>
    <t>☆☆대학교</t>
    <phoneticPr fontId="2" type="noConversion"/>
  </si>
  <si>
    <t>경영학과</t>
    <phoneticPr fontId="2" type="noConversion"/>
  </si>
  <si>
    <t>MBA</t>
    <phoneticPr fontId="2" type="noConversion"/>
  </si>
  <si>
    <t>학사</t>
    <phoneticPr fontId="2" type="noConversion"/>
  </si>
  <si>
    <t>석사</t>
    <phoneticPr fontId="2" type="noConversion"/>
  </si>
  <si>
    <t>한국</t>
    <phoneticPr fontId="2" type="noConversion"/>
  </si>
  <si>
    <t>미국</t>
    <phoneticPr fontId="2" type="noConversion"/>
  </si>
  <si>
    <t>4. 경력(최근부터 기재하되 모든 경력을 빠짐없이 기재)</t>
    <phoneticPr fontId="2" type="noConversion"/>
  </si>
  <si>
    <t>시작일</t>
    <phoneticPr fontId="2" type="noConversion"/>
  </si>
  <si>
    <t>종료일</t>
    <phoneticPr fontId="2" type="noConversion"/>
  </si>
  <si>
    <t>부서명</t>
    <phoneticPr fontId="2" type="noConversion"/>
  </si>
  <si>
    <t>직위</t>
    <phoneticPr fontId="2" type="noConversion"/>
  </si>
  <si>
    <t>○○증권</t>
    <phoneticPr fontId="2" type="noConversion"/>
  </si>
  <si>
    <t>●●창업투자</t>
    <phoneticPr fontId="2" type="noConversion"/>
  </si>
  <si>
    <t>※※파트너스</t>
    <phoneticPr fontId="2" type="noConversion"/>
  </si>
  <si>
    <t>이사</t>
    <phoneticPr fontId="2" type="noConversion"/>
  </si>
  <si>
    <t>LLC</t>
  </si>
  <si>
    <t>이○○</t>
    <phoneticPr fontId="2" type="noConversion"/>
  </si>
  <si>
    <t>상무</t>
    <phoneticPr fontId="2" type="noConversion"/>
  </si>
  <si>
    <t>02-1234-5679</t>
    <phoneticPr fontId="2" type="noConversion"/>
  </si>
  <si>
    <t>02-2345-6780</t>
    <phoneticPr fontId="2" type="noConversion"/>
  </si>
  <si>
    <t>abweskg@nowhere.com</t>
    <phoneticPr fontId="2" type="noConversion"/>
  </si>
  <si>
    <t>○○대학교</t>
    <phoneticPr fontId="2" type="noConversion"/>
  </si>
  <si>
    <t>경제학과</t>
    <phoneticPr fontId="2" type="noConversion"/>
  </si>
  <si>
    <t>한국</t>
    <phoneticPr fontId="2" type="noConversion"/>
  </si>
  <si>
    <t>☆☆증권</t>
    <phoneticPr fontId="2" type="noConversion"/>
  </si>
  <si>
    <t>그외</t>
  </si>
  <si>
    <t>2. 대표펀드매니저 및 참여인력 수상내역</t>
    <phoneticPr fontId="2" type="noConversion"/>
  </si>
  <si>
    <r>
      <t>기간</t>
    </r>
    <r>
      <rPr>
        <b/>
        <vertAlign val="superscript"/>
        <sz val="10"/>
        <rFont val="맑은 고딕"/>
        <family val="3"/>
        <charset val="129"/>
      </rPr>
      <t>1)</t>
    </r>
    <phoneticPr fontId="8" type="noConversion"/>
  </si>
  <si>
    <r>
      <t>직장명(운용사 구분)</t>
    </r>
    <r>
      <rPr>
        <b/>
        <vertAlign val="superscript"/>
        <sz val="10"/>
        <rFont val="맑은 고딕"/>
        <family val="3"/>
        <charset val="129"/>
      </rPr>
      <t>2)</t>
    </r>
    <phoneticPr fontId="8" type="noConversion"/>
  </si>
  <si>
    <r>
      <t>담당업무</t>
    </r>
    <r>
      <rPr>
        <b/>
        <vertAlign val="superscript"/>
        <sz val="10"/>
        <rFont val="맑은 고딕"/>
        <family val="3"/>
        <charset val="129"/>
      </rPr>
      <t>3)</t>
    </r>
    <phoneticPr fontId="2" type="noConversion"/>
  </si>
  <si>
    <r>
      <t>경력증빙</t>
    </r>
    <r>
      <rPr>
        <b/>
        <vertAlign val="superscript"/>
        <sz val="10"/>
        <rFont val="맑은 고딕"/>
        <family val="3"/>
        <charset val="129"/>
      </rPr>
      <t>1)</t>
    </r>
    <phoneticPr fontId="2" type="noConversion"/>
  </si>
  <si>
    <t xml:space="preserve"> - 현재 재직 중 직장의 경력 종료일은 제안서 접수마감일로 기재</t>
    <phoneticPr fontId="2" type="noConversion"/>
  </si>
  <si>
    <t>3) 담당업무는 시기별로 세분화하여 자세히 서술</t>
    <phoneticPr fontId="2" type="noConversion"/>
  </si>
  <si>
    <t>※※파트너스</t>
  </si>
  <si>
    <t>●●창업투자</t>
  </si>
  <si>
    <t>○○증권</t>
  </si>
  <si>
    <t>★★전자</t>
  </si>
  <si>
    <t>* 투자의무비율 투자달성여부는 규약상 포함된 투자의무를 말함</t>
    <phoneticPr fontId="2" type="noConversion"/>
  </si>
  <si>
    <t>1) 기준일 : 제안서 접수일 (단, VICS 전산입력 완료해야 투자실적으로 인정 가능)</t>
    <phoneticPr fontId="2" type="noConversion"/>
  </si>
  <si>
    <t>한국성장금융</t>
    <phoneticPr fontId="2" type="noConversion"/>
  </si>
  <si>
    <t>중소벤처기업에 약정총액의 60%이상 투자</t>
    <phoneticPr fontId="2" type="noConversion"/>
  </si>
  <si>
    <t xml:space="preserve">주목적 </t>
    <phoneticPr fontId="2" type="noConversion"/>
  </si>
  <si>
    <t>C조합</t>
    <phoneticPr fontId="2" type="noConversion"/>
  </si>
  <si>
    <t>부</t>
    <phoneticPr fontId="2" type="noConversion"/>
  </si>
  <si>
    <t>62조 1항 2호</t>
    <phoneticPr fontId="2" type="noConversion"/>
  </si>
  <si>
    <t>모태펀드</t>
    <phoneticPr fontId="2" type="noConversion"/>
  </si>
  <si>
    <t>지방기업에 약정총액의 20%이상 투자</t>
    <phoneticPr fontId="2" type="noConversion"/>
  </si>
  <si>
    <t>특수목적2</t>
    <phoneticPr fontId="2" type="noConversion"/>
  </si>
  <si>
    <t>B조합</t>
    <phoneticPr fontId="2" type="noConversion"/>
  </si>
  <si>
    <t>여</t>
    <phoneticPr fontId="2" type="noConversion"/>
  </si>
  <si>
    <t>62조 1항 1호</t>
    <phoneticPr fontId="2" type="noConversion"/>
  </si>
  <si>
    <t>창업초기기업에 약정총액의 60% 이상 투자</t>
    <phoneticPr fontId="2" type="noConversion"/>
  </si>
  <si>
    <t>특수목적1</t>
    <phoneticPr fontId="2" type="noConversion"/>
  </si>
  <si>
    <t>35조 1항 1호</t>
    <phoneticPr fontId="2" type="noConversion"/>
  </si>
  <si>
    <t>해당 투자의무
달성여부</t>
    <phoneticPr fontId="2" type="noConversion"/>
  </si>
  <si>
    <t>해당 투자의무
달성실적</t>
    <phoneticPr fontId="2" type="noConversion"/>
  </si>
  <si>
    <t>해당 투자의무
금액</t>
    <phoneticPr fontId="2" type="noConversion"/>
  </si>
  <si>
    <t>규약내 
해당조항</t>
    <phoneticPr fontId="2" type="noConversion"/>
  </si>
  <si>
    <t>주요투자대상</t>
    <phoneticPr fontId="2" type="noConversion"/>
  </si>
  <si>
    <t>투자의무대상</t>
    <phoneticPr fontId="2" type="noConversion"/>
  </si>
  <si>
    <t>펀드명</t>
    <phoneticPr fontId="2" type="noConversion"/>
  </si>
  <si>
    <t>2. 참여펀드의 투자의무 달성현황</t>
    <phoneticPr fontId="2" type="noConversion"/>
  </si>
  <si>
    <t>4) 총투자액(B)가 약정총액(A) 이상일 경우 미투자잔액은 0으로 기재</t>
    <phoneticPr fontId="2" type="noConversion"/>
  </si>
  <si>
    <t>3) 운용인력명은 각 펀드의 대표펀드매니저를 포함한 운용인력명을 모두 기재</t>
    <phoneticPr fontId="2" type="noConversion"/>
  </si>
  <si>
    <t>2) 대표펀드매니저가 2인 이상인 경우 반드시 기재할 것</t>
    <phoneticPr fontId="2" type="noConversion"/>
  </si>
  <si>
    <t>1) 규약 상 대표펀드매니저, 참여인력 등으로 포함된 경우만 작성하고, 청산완료 펀드는 제외(청산중인 펀드 포함)</t>
    <phoneticPr fontId="2" type="noConversion"/>
  </si>
  <si>
    <t>김OO, 이OO, 박OO</t>
    <phoneticPr fontId="2" type="noConversion"/>
  </si>
  <si>
    <t>참여인력</t>
  </si>
  <si>
    <t>박OO</t>
    <phoneticPr fontId="2" type="noConversion"/>
  </si>
  <si>
    <t>참여인력</t>
    <phoneticPr fontId="2" type="noConversion"/>
  </si>
  <si>
    <t>공동대표펀드매니저</t>
  </si>
  <si>
    <t>이OO</t>
    <phoneticPr fontId="2" type="noConversion"/>
  </si>
  <si>
    <t>김OO</t>
    <phoneticPr fontId="2" type="noConversion"/>
  </si>
  <si>
    <t>대표펀드매니저</t>
    <phoneticPr fontId="2" type="noConversion"/>
  </si>
  <si>
    <t>대표펀드매니저</t>
  </si>
  <si>
    <t>모태출자
펀드여부</t>
    <phoneticPr fontId="2" type="noConversion"/>
  </si>
  <si>
    <t>투자소진율
(B/A)</t>
    <phoneticPr fontId="2" type="noConversion"/>
  </si>
  <si>
    <r>
      <t>미투자잔액</t>
    </r>
    <r>
      <rPr>
        <b/>
        <vertAlign val="superscript"/>
        <sz val="8.5"/>
        <rFont val="맑은 고딕"/>
        <family val="3"/>
        <charset val="129"/>
      </rPr>
      <t>4)</t>
    </r>
    <r>
      <rPr>
        <b/>
        <sz val="10"/>
        <rFont val="맑은 고딕"/>
        <family val="3"/>
        <charset val="129"/>
        <scheme val="major"/>
      </rPr>
      <t xml:space="preserve">
(A-B)</t>
    </r>
    <phoneticPr fontId="2" type="noConversion"/>
  </si>
  <si>
    <t>총투자액
(B)</t>
    <phoneticPr fontId="2" type="noConversion"/>
  </si>
  <si>
    <t>약정총액
(A)</t>
    <phoneticPr fontId="2" type="noConversion"/>
  </si>
  <si>
    <t>펀드
참여일</t>
    <phoneticPr fontId="2" type="noConversion"/>
  </si>
  <si>
    <t>펀드
결성일</t>
    <phoneticPr fontId="2" type="noConversion"/>
  </si>
  <si>
    <r>
      <t>참여펀드 
역할</t>
    </r>
    <r>
      <rPr>
        <b/>
        <vertAlign val="superscript"/>
        <sz val="8.5"/>
        <rFont val="맑은 고딕"/>
        <family val="3"/>
        <charset val="129"/>
      </rPr>
      <t>2)</t>
    </r>
    <phoneticPr fontId="2" type="noConversion"/>
  </si>
  <si>
    <r>
      <t>참여
펀드명</t>
    </r>
    <r>
      <rPr>
        <b/>
        <vertAlign val="superscript"/>
        <sz val="8.5"/>
        <rFont val="맑은 고딕"/>
        <family val="3"/>
        <charset val="129"/>
      </rPr>
      <t>1)</t>
    </r>
    <phoneticPr fontId="2" type="noConversion"/>
  </si>
  <si>
    <t>성명</t>
    <phoneticPr fontId="2" type="noConversion"/>
  </si>
  <si>
    <t>제안펀드
역할</t>
    <phoneticPr fontId="2" type="noConversion"/>
  </si>
  <si>
    <t>(단위 : 백만원)</t>
    <phoneticPr fontId="8" type="noConversion"/>
  </si>
  <si>
    <t>1. 현재 참여펀드 현황</t>
    <phoneticPr fontId="2" type="noConversion"/>
  </si>
  <si>
    <t>* 셀병합 등 금지</t>
    <phoneticPr fontId="2" type="noConversion"/>
  </si>
  <si>
    <t>* 펀드 결성일, 참여일, 투자(납입)기간, 종료일 등은 VICS와 일치할 것</t>
    <phoneticPr fontId="2" type="noConversion"/>
  </si>
  <si>
    <t>1) 펀드참여일 : 펀드 결성일 이후 해당 펀드 운용에 참여하였을 경우 기재</t>
    <phoneticPr fontId="2" type="noConversion"/>
  </si>
  <si>
    <t>투자(납입)기간 종료후 존속기간 내</t>
  </si>
  <si>
    <t>BBB조합</t>
    <phoneticPr fontId="2" type="noConversion"/>
  </si>
  <si>
    <t>투자(납입)기간 내</t>
  </si>
  <si>
    <t>여</t>
  </si>
  <si>
    <r>
      <t>이직시점</t>
    </r>
    <r>
      <rPr>
        <b/>
        <vertAlign val="superscript"/>
        <sz val="8.5"/>
        <rFont val="맑은 고딕"/>
        <family val="3"/>
        <charset val="129"/>
      </rPr>
      <t>2)</t>
    </r>
    <phoneticPr fontId="2" type="noConversion"/>
  </si>
  <si>
    <t>기존회사
퇴사일</t>
    <phoneticPr fontId="2" type="noConversion"/>
  </si>
  <si>
    <t>존속기간
종료일</t>
    <phoneticPr fontId="2" type="noConversion"/>
  </si>
  <si>
    <t>투자(납입)
기간</t>
    <phoneticPr fontId="2" type="noConversion"/>
  </si>
  <si>
    <r>
      <t>펀드
참여일</t>
    </r>
    <r>
      <rPr>
        <b/>
        <vertAlign val="superscript"/>
        <sz val="8.5"/>
        <rFont val="맑은 고딕"/>
        <family val="3"/>
        <charset val="129"/>
      </rPr>
      <t>1)</t>
    </r>
    <phoneticPr fontId="2" type="noConversion"/>
  </si>
  <si>
    <t>역할</t>
    <phoneticPr fontId="2" type="noConversion"/>
  </si>
  <si>
    <t>담당
펀드명</t>
    <phoneticPr fontId="2" type="noConversion"/>
  </si>
  <si>
    <t>신규회사명</t>
    <phoneticPr fontId="2" type="noConversion"/>
  </si>
  <si>
    <t xml:space="preserve"> - 경력증빙 : 경력증명서, 국민연금, 건강보험 등으로 입증가능하여야 함</t>
    <phoneticPr fontId="2" type="noConversion"/>
  </si>
  <si>
    <t>■ 운용인력 이력(대표펀드매니저)</t>
    <phoneticPr fontId="2" type="noConversion"/>
  </si>
  <si>
    <t>■ 운용인력 이력(참여인력)</t>
    <phoneticPr fontId="2" type="noConversion"/>
  </si>
  <si>
    <t>■ 핵심운용인력 참여펀드 현황</t>
    <phoneticPr fontId="2" type="noConversion"/>
  </si>
  <si>
    <t>■ 핵심운용인력 이직내역</t>
    <phoneticPr fontId="2" type="noConversion"/>
  </si>
  <si>
    <t>국민연금</t>
  </si>
  <si>
    <t>경력증명서</t>
  </si>
  <si>
    <t>제안펀드
 역할</t>
    <phoneticPr fontId="2" type="noConversion"/>
  </si>
  <si>
    <t xml:space="preserve"> - 중복기간이 발생하지 않도록 기재(겸직상태인 경우 주된 직장의 재직경력 기간만 기재. 단, 일반회사와 VC경력이 중복되는 경우 VC경력을 주된 직장으로 기재)</t>
    <phoneticPr fontId="2" type="noConversion"/>
  </si>
  <si>
    <t>[별첨 7]</t>
    <phoneticPr fontId="2" type="noConversion"/>
  </si>
  <si>
    <t>2) 이직시점은 투자(납입)기간 내, 투자(납입)기간 종료 후 존속기간 내, 존속기간 종료후 중 하나만 선택할 것</t>
    <phoneticPr fontId="2" type="noConversion"/>
  </si>
  <si>
    <r>
      <t>운용인력명</t>
    </r>
    <r>
      <rPr>
        <b/>
        <vertAlign val="superscript"/>
        <sz val="8.5"/>
        <rFont val="맑은 고딕"/>
        <family val="3"/>
        <charset val="129"/>
      </rPr>
      <t>3)</t>
    </r>
    <phoneticPr fontId="2" type="noConversion"/>
  </si>
  <si>
    <t>6) 제안펀드 참여가능 인력여부는 공고문 별첨1) 참여가 가능한 운용인력 기준 참고</t>
    <phoneticPr fontId="2" type="noConversion"/>
  </si>
  <si>
    <r>
      <t>규약내 투자의무
달성여부</t>
    </r>
    <r>
      <rPr>
        <b/>
        <vertAlign val="superscript"/>
        <sz val="10"/>
        <rFont val="맑은 고딕"/>
        <family val="3"/>
        <charset val="129"/>
      </rPr>
      <t>5)</t>
    </r>
    <phoneticPr fontId="2" type="noConversion"/>
  </si>
  <si>
    <r>
      <t>제안펀드
참여가능
인력여부</t>
    </r>
    <r>
      <rPr>
        <b/>
        <vertAlign val="superscript"/>
        <sz val="10"/>
        <rFont val="맑은 고딕"/>
        <family val="3"/>
        <charset val="129"/>
      </rPr>
      <t>6)</t>
    </r>
    <phoneticPr fontId="2" type="noConversion"/>
  </si>
  <si>
    <t>투자의무 부여 LP</t>
    <phoneticPr fontId="2" type="noConversion"/>
  </si>
  <si>
    <t>김OO, 박OO</t>
    <phoneticPr fontId="2" type="noConversion"/>
  </si>
  <si>
    <r>
      <t>5) 규약내 투자의무 달성여부는 규약상 포함된 총 투자의무(주목적, 특수목적 등)를 말함,</t>
    </r>
    <r>
      <rPr>
        <sz val="8"/>
        <rFont val="맑은 고딕"/>
        <family val="3"/>
        <charset val="129"/>
      </rPr>
      <t xml:space="preserve"> </t>
    </r>
    <r>
      <rPr>
        <sz val="10"/>
        <rFont val="맑은 고딕"/>
        <family val="3"/>
        <charset val="129"/>
      </rPr>
      <t>규약내 투자의무가 없는 펀드의 경우 해당없음으로 기재</t>
    </r>
    <phoneticPr fontId="2" type="noConversion"/>
  </si>
  <si>
    <t xml:space="preserve"> </t>
    <phoneticPr fontId="2" type="noConversion"/>
  </si>
  <si>
    <t>◆◆인베스트먼트</t>
    <phoneticPr fontId="2" type="noConversion"/>
  </si>
  <si>
    <t>CCC조합</t>
    <phoneticPr fontId="2" type="noConversion"/>
  </si>
  <si>
    <t>○○인베스트먼트</t>
    <phoneticPr fontId="2" type="noConversion"/>
  </si>
  <si>
    <t>AAA조합</t>
    <phoneticPr fontId="2" type="noConversion"/>
  </si>
  <si>
    <t>홍길동</t>
    <phoneticPr fontId="2" type="noConversion"/>
  </si>
  <si>
    <t>1) 대표펀드매니저, 참여인력 등으로 포함된 경우만 작성</t>
    <phoneticPr fontId="2" type="noConversion"/>
  </si>
  <si>
    <t>벤처기업에 약정총액의 60% 이상 투자</t>
    <phoneticPr fontId="2" type="noConversion"/>
  </si>
  <si>
    <t>국민연금</t>
    <phoneticPr fontId="2" type="noConversion"/>
  </si>
  <si>
    <t>D조합</t>
    <phoneticPr fontId="2" type="noConversion"/>
  </si>
  <si>
    <t>디지털뉴딜기업에 약정총액의 60%이상 투자</t>
    <phoneticPr fontId="2" type="noConversion"/>
  </si>
  <si>
    <t>창업초기기업에 약정총액의 60%이상 투자</t>
    <phoneticPr fontId="2" type="noConversion"/>
  </si>
  <si>
    <t>한국벤처투자</t>
    <phoneticPr fontId="2" type="noConversion"/>
  </si>
  <si>
    <t>참여인력명</t>
    <phoneticPr fontId="2" type="noConversion"/>
  </si>
  <si>
    <t>결성예정액</t>
    <phoneticPr fontId="2" type="noConversion"/>
  </si>
  <si>
    <t>결성기한</t>
    <phoneticPr fontId="2" type="noConversion"/>
  </si>
  <si>
    <t>펀드 선정일</t>
    <phoneticPr fontId="2" type="noConversion"/>
  </si>
  <si>
    <t>출자기관</t>
    <phoneticPr fontId="2" type="noConversion"/>
  </si>
  <si>
    <t>3. 결성 진행중인 펀드 현황(모태펀드 포함 국내 주요 기관 출자사업에 선정되어 현재 결성 진행중인 펀드)</t>
    <phoneticPr fontId="2" type="noConversion"/>
  </si>
  <si>
    <t>퇴직 회사</t>
    <phoneticPr fontId="2" type="noConversion"/>
  </si>
  <si>
    <t>퇴직
회사명</t>
    <phoneticPr fontId="2" type="noConversion"/>
  </si>
  <si>
    <t>■ 핵심운용인력 참여펀드 이력(과거 참여 펀드)</t>
    <phoneticPr fontId="2" type="noConversion"/>
  </si>
  <si>
    <t>1. 과거 참여펀드 이력(현재 참여펀드 제외)</t>
    <phoneticPr fontId="2" type="noConversion"/>
  </si>
  <si>
    <t>청산완료펀드인 경우 기재</t>
    <phoneticPr fontId="2" type="noConversion"/>
  </si>
  <si>
    <r>
      <t>참여 펀드 운용사</t>
    </r>
    <r>
      <rPr>
        <b/>
        <vertAlign val="superscript"/>
        <sz val="10"/>
        <rFont val="맑은 고딕"/>
        <family val="3"/>
        <charset val="129"/>
        <scheme val="major"/>
      </rPr>
      <t>1)</t>
    </r>
    <phoneticPr fontId="2" type="noConversion"/>
  </si>
  <si>
    <r>
      <t>참여 펀드명</t>
    </r>
    <r>
      <rPr>
        <b/>
        <vertAlign val="superscript"/>
        <sz val="8.5"/>
        <rFont val="맑은 고딕"/>
        <family val="3"/>
        <charset val="129"/>
      </rPr>
      <t>2)</t>
    </r>
    <phoneticPr fontId="2" type="noConversion"/>
  </si>
  <si>
    <r>
      <t>참여 펀드 역할</t>
    </r>
    <r>
      <rPr>
        <b/>
        <vertAlign val="superscript"/>
        <sz val="8.5"/>
        <rFont val="맑은 고딕"/>
        <family val="3"/>
        <charset val="129"/>
      </rPr>
      <t>3)</t>
    </r>
    <phoneticPr fontId="2" type="noConversion"/>
  </si>
  <si>
    <r>
      <t>운용인력명</t>
    </r>
    <r>
      <rPr>
        <b/>
        <vertAlign val="superscript"/>
        <sz val="8.5"/>
        <rFont val="맑은 고딕"/>
        <family val="3"/>
        <charset val="129"/>
      </rPr>
      <t>4)</t>
    </r>
    <phoneticPr fontId="2" type="noConversion"/>
  </si>
  <si>
    <t>펀드 
투자기간 종료일</t>
    <phoneticPr fontId="2" type="noConversion"/>
  </si>
  <si>
    <t>펀드 청산일
(운용중일 경우 
'운용중' 기재)</t>
    <phoneticPr fontId="2" type="noConversion"/>
  </si>
  <si>
    <t>펀드 
참여 종료일</t>
    <phoneticPr fontId="2" type="noConversion"/>
  </si>
  <si>
    <t>납입총액
(B)</t>
    <phoneticPr fontId="2" type="noConversion"/>
  </si>
  <si>
    <t>투자총액
( C )</t>
    <phoneticPr fontId="2" type="noConversion"/>
  </si>
  <si>
    <r>
      <t>배분총액</t>
    </r>
    <r>
      <rPr>
        <b/>
        <vertAlign val="superscript"/>
        <sz val="10"/>
        <rFont val="맑은 고딕"/>
        <family val="3"/>
        <charset val="129"/>
        <scheme val="major"/>
      </rPr>
      <t>5)</t>
    </r>
    <r>
      <rPr>
        <b/>
        <sz val="10"/>
        <rFont val="맑은 고딕"/>
        <family val="3"/>
        <charset val="129"/>
        <scheme val="major"/>
      </rPr>
      <t xml:space="preserve">
( D )</t>
    </r>
    <phoneticPr fontId="2" type="noConversion"/>
  </si>
  <si>
    <t>청산 멀티플
(D/B)</t>
    <phoneticPr fontId="2" type="noConversion"/>
  </si>
  <si>
    <r>
      <t>IRR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</si>
  <si>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규약내 투자의무
달성여부</t>
    </r>
    <r>
      <rPr>
        <b/>
        <vertAlign val="superscript"/>
        <sz val="10"/>
        <rFont val="맑은 고딕"/>
        <family val="3"/>
        <charset val="129"/>
      </rPr>
      <t>7)</t>
    </r>
    <phoneticPr fontId="2" type="noConversion"/>
  </si>
  <si>
    <t>비고
(분야)</t>
    <phoneticPr fontId="2" type="noConversion"/>
  </si>
  <si>
    <t>OO창업투자</t>
    <phoneticPr fontId="2" type="noConversion"/>
  </si>
  <si>
    <t>문화</t>
    <phoneticPr fontId="2" type="noConversion"/>
  </si>
  <si>
    <t>OO인베스트</t>
    <phoneticPr fontId="2" type="noConversion"/>
  </si>
  <si>
    <t>영화</t>
    <phoneticPr fontId="2" type="noConversion"/>
  </si>
  <si>
    <t>운용중</t>
    <phoneticPr fontId="2" type="noConversion"/>
  </si>
  <si>
    <t>해당없음</t>
    <phoneticPr fontId="2" type="noConversion"/>
  </si>
  <si>
    <t>일반</t>
    <phoneticPr fontId="2" type="noConversion"/>
  </si>
  <si>
    <t>OO벤처투자</t>
    <phoneticPr fontId="2" type="noConversion"/>
  </si>
  <si>
    <t>1) 해당 펀드 참여 당시 재직회사(펀드 운용사)</t>
    <phoneticPr fontId="2" type="noConversion"/>
  </si>
  <si>
    <t>2) 규약 상 대표펀드매니저, 참여인력 등으로 포함되었던 적이 있는 모든 펀드 기재(현재 참여 펀드 제외), 현재 재직중인 회사와 과거 재직했던 회사를 모두 포함</t>
    <phoneticPr fontId="2" type="noConversion"/>
  </si>
  <si>
    <t>3) 대표펀드매니저가 2인 이상인 경우 '공동대표펀드매니저'로 기재할 것</t>
    <phoneticPr fontId="2" type="noConversion"/>
  </si>
  <si>
    <t>4) 운용인력명은 각 펀드의 (공동)대표펀드매니저를 포함한 운용인력명을 모두 기재</t>
    <phoneticPr fontId="2" type="noConversion"/>
  </si>
  <si>
    <t>5) 성과보수 지급 후, 원금과 총이익(투자이익, 기타이익 등)의 합계를 기재(현금 기준, 세전)</t>
    <phoneticPr fontId="2" type="noConversion"/>
  </si>
  <si>
    <t>6) 성과보수 지급 후 IRR(세전)</t>
    <phoneticPr fontId="2" type="noConversion"/>
  </si>
  <si>
    <r>
      <t>7) 규약내 투자의무 달성여부는 규약상 포함된 총 투자의무(주목적, 특수목적 등)를 말함,</t>
    </r>
    <r>
      <rPr>
        <sz val="8"/>
        <rFont val="맑은 고딕"/>
        <family val="3"/>
        <charset val="129"/>
      </rPr>
      <t xml:space="preserve"> </t>
    </r>
    <r>
      <rPr>
        <sz val="10"/>
        <rFont val="맑은 고딕"/>
        <family val="3"/>
        <charset val="129"/>
      </rPr>
      <t>규약내 투자의무가 없는 펀드의 경우 해당없음으로 기재</t>
    </r>
    <phoneticPr fontId="2" type="noConversion"/>
  </si>
  <si>
    <t>(예시)</t>
    <phoneticPr fontId="2" type="noConversion"/>
  </si>
  <si>
    <t>* 제안펀드에서 대표펀드매니저를 맡게 될 김OO 심사역의 펀드 참여 이력(규약상 대표펀드매니저, 참여인력 등으로 포함되었던 적이 있는 모든 펀드)</t>
    <phoneticPr fontId="2" type="noConversion"/>
  </si>
  <si>
    <t>직장 구분</t>
    <phoneticPr fontId="2" type="noConversion"/>
  </si>
  <si>
    <t>현재 펀드 상태</t>
    <phoneticPr fontId="2" type="noConversion"/>
  </si>
  <si>
    <t>비고</t>
    <phoneticPr fontId="2" type="noConversion"/>
  </si>
  <si>
    <t>기재할 곳</t>
    <phoneticPr fontId="2" type="noConversion"/>
  </si>
  <si>
    <t>현직장</t>
    <phoneticPr fontId="2" type="noConversion"/>
  </si>
  <si>
    <t>AOOOOO</t>
    <phoneticPr fontId="2" type="noConversion"/>
  </si>
  <si>
    <t>현재 참여중인 펀드</t>
    <phoneticPr fontId="2" type="noConversion"/>
  </si>
  <si>
    <t>3번 시트에 기재</t>
    <phoneticPr fontId="2" type="noConversion"/>
  </si>
  <si>
    <t>BOOOOO</t>
    <phoneticPr fontId="2" type="noConversion"/>
  </si>
  <si>
    <t>운용중(청산중)</t>
    <phoneticPr fontId="2" type="noConversion"/>
  </si>
  <si>
    <t>COOOOO</t>
    <phoneticPr fontId="2" type="noConversion"/>
  </si>
  <si>
    <t>청산완료</t>
    <phoneticPr fontId="2" type="noConversion"/>
  </si>
  <si>
    <t>과거 참여 펀드</t>
    <phoneticPr fontId="2" type="noConversion"/>
  </si>
  <si>
    <t>3-1번 시트에 기재</t>
    <phoneticPr fontId="2" type="noConversion"/>
  </si>
  <si>
    <t>전직장</t>
    <phoneticPr fontId="2" type="noConversion"/>
  </si>
  <si>
    <t>DOOOOO</t>
    <phoneticPr fontId="2" type="noConversion"/>
  </si>
  <si>
    <t>EOOOOO</t>
    <phoneticPr fontId="2" type="noConversion"/>
  </si>
  <si>
    <t>FOOOOO</t>
    <phoneticPr fontId="2" type="noConversion"/>
  </si>
  <si>
    <t>2) 직장이 재직 시점에 벤처투자회사(舊. 창업투자회사), LLC, 신기사, PEF운용사, 창업기획자, 기술지주회사 중 하나에 해당되면 해당내용 체크(해당사항 없으면 그외)</t>
    <phoneticPr fontId="2" type="noConversion"/>
  </si>
  <si>
    <t>벤처투자회사</t>
  </si>
  <si>
    <t>3) 해당사항 없는 경우, '해당사항 없음' 필수 기재</t>
    <phoneticPr fontId="2" type="noConversion"/>
  </si>
  <si>
    <t>OOO</t>
    <phoneticPr fontId="2" type="noConversion"/>
  </si>
  <si>
    <t>(주)가나다라</t>
    <phoneticPr fontId="2" type="noConversion"/>
  </si>
  <si>
    <t>해당사항없음</t>
    <phoneticPr fontId="2" type="noConversion"/>
  </si>
  <si>
    <t>-</t>
    <phoneticPr fontId="2" type="noConversion"/>
  </si>
  <si>
    <t>OOO</t>
    <phoneticPr fontId="2" type="noConversion"/>
  </si>
  <si>
    <t>(주)ABCDE</t>
    <phoneticPr fontId="2" type="noConversion"/>
  </si>
  <si>
    <t>해당사항 없음</t>
    <phoneticPr fontId="2" type="noConversion"/>
  </si>
  <si>
    <t>8) 운용중인 펀드의 경우, A~C(약정총액, 납입총액, 투자총액)은 접수마감일 기준으로 기재</t>
    <phoneticPr fontId="2" type="noConversion"/>
  </si>
  <si>
    <t>1) 경력의 시작일, 종료일은 제출 증빙상 기간과 동일하게 기재</t>
    <phoneticPr fontId="2" type="noConversion"/>
  </si>
  <si>
    <t>1) 경력의 시작일, 종료일은  제출 증빙상 기간과 동일하게 기재</t>
    <phoneticPr fontId="2" type="noConversion"/>
  </si>
  <si>
    <t>운용사명</t>
    <phoneticPr fontId="8" type="noConversion"/>
  </si>
  <si>
    <t>운용사 사업자번호</t>
    <phoneticPr fontId="8" type="noConversion"/>
  </si>
  <si>
    <t>000-00-00000</t>
    <phoneticPr fontId="8" type="noConversion"/>
  </si>
  <si>
    <t>* 사업자등록증의 사업자번호를 기입(법인등록번호 아님)</t>
    <phoneticPr fontId="8" type="noConversion"/>
  </si>
  <si>
    <t>운용인력 수</t>
    <phoneticPr fontId="2" type="noConversion"/>
  </si>
  <si>
    <r>
      <t>1. 대표펀드매니저 및 참여인력의 이직내역(</t>
    </r>
    <r>
      <rPr>
        <b/>
        <sz val="10"/>
        <rFont val="맑은 고딕"/>
        <family val="3"/>
        <charset val="129"/>
      </rPr>
      <t>2023</t>
    </r>
    <r>
      <rPr>
        <b/>
        <sz val="10"/>
        <rFont val="맑은 고딕"/>
        <family val="3"/>
        <charset val="129"/>
        <scheme val="minor"/>
      </rPr>
      <t>-01-01 이후 이직한건에 대하여 작성)</t>
    </r>
    <phoneticPr fontId="2" type="noConversion"/>
  </si>
  <si>
    <t>* 반드시 운용인력 개별 작성해야하며, 2023-01-01 이후 이직한 경우 퇴사회사명, 퇴사일 필수기재(해당사항 없는 경우 인력별로 '해당사항 없음'으로 기재)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</si>
</sst>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.0"/>
    <numFmt numFmtId="177" formatCode="#,##0.0"/>
    <numFmt numFmtId="178" formatCode="0.00_);[Red]\(0.00\)"/>
  </numFmts>
  <fonts count="36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sz val="8"/>
      <name val="돋움"/>
      <family val="3"/>
      <charset val="129"/>
    </font>
    <font>
      <i/>
      <sz val="10"/>
      <color theme="1"/>
      <name val="맑은 고딕"/>
      <family val="3"/>
      <charset val="129"/>
      <scheme val="minor"/>
    </font>
    <font>
      <b/>
      <vertAlign val="superscript"/>
      <sz val="1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vertAlign val="superscript"/>
      <sz val="8.5"/>
      <name val="맑은 고딕"/>
      <family val="3"/>
      <charset val="129"/>
    </font>
    <font>
      <b/>
      <sz val="9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4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i/>
      <sz val="10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vertAlign val="superscript"/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</font>
    <font>
      <b/>
      <sz val="16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" fontId="4" fillId="0" borderId="0" xfId="0" applyNumberFormat="1" applyFont="1" applyAlignment="1">
      <alignment horizontal="center" vertical="center"/>
    </xf>
    <xf numFmtId="176" fontId="4" fillId="0" borderId="0" xfId="0" applyNumberFormat="1" applyFont="1">
      <alignment vertical="center"/>
    </xf>
    <xf numFmtId="177" fontId="4" fillId="0" borderId="0" xfId="1" applyNumberFormat="1" applyFont="1" applyAlignment="1">
      <alignment horizontal="center" vertical="center"/>
    </xf>
    <xf numFmtId="14" fontId="4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center" vertical="center"/>
    </xf>
    <xf numFmtId="14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41" fontId="4" fillId="0" borderId="1" xfId="2" applyFont="1" applyBorder="1" applyAlignment="1">
      <alignment horizontal="center"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9" fontId="4" fillId="0" borderId="1" xfId="3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14" fontId="4" fillId="0" borderId="0" xfId="0" applyNumberFormat="1" applyFont="1" applyAlignment="1">
      <alignment horizontal="center" vertical="center"/>
    </xf>
    <xf numFmtId="0" fontId="16" fillId="0" borderId="0" xfId="0" applyFo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41" fontId="18" fillId="0" borderId="1" xfId="2" applyFont="1" applyBorder="1" applyAlignment="1">
      <alignment horizontal="center" vertical="center"/>
    </xf>
    <xf numFmtId="41" fontId="18" fillId="0" borderId="1" xfId="2" applyFont="1" applyBorder="1" applyAlignment="1">
      <alignment vertical="center"/>
    </xf>
    <xf numFmtId="0" fontId="22" fillId="0" borderId="0" xfId="0" applyFont="1">
      <alignment vertical="center"/>
    </xf>
    <xf numFmtId="0" fontId="23" fillId="0" borderId="0" xfId="0" applyFont="1" applyAlignment="1">
      <alignment horizontal="left" vertical="center"/>
    </xf>
    <xf numFmtId="0" fontId="24" fillId="0" borderId="0" xfId="0" applyFont="1">
      <alignment vertical="center"/>
    </xf>
    <xf numFmtId="0" fontId="19" fillId="0" borderId="0" xfId="0" applyFont="1">
      <alignment vertical="center"/>
    </xf>
    <xf numFmtId="0" fontId="25" fillId="0" borderId="0" xfId="0" applyFont="1">
      <alignment vertical="center"/>
    </xf>
    <xf numFmtId="14" fontId="18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4" fontId="18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26" fillId="0" borderId="0" xfId="0" applyFont="1">
      <alignment vertical="center"/>
    </xf>
    <xf numFmtId="14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" fontId="27" fillId="0" borderId="0" xfId="0" applyNumberFormat="1" applyFont="1" applyAlignment="1">
      <alignment horizontal="center" vertical="center"/>
    </xf>
    <xf numFmtId="0" fontId="28" fillId="0" borderId="0" xfId="0" applyFont="1">
      <alignment vertical="center"/>
    </xf>
    <xf numFmtId="0" fontId="29" fillId="0" borderId="0" xfId="0" applyFont="1">
      <alignment vertical="center"/>
    </xf>
    <xf numFmtId="178" fontId="4" fillId="0" borderId="1" xfId="2" applyNumberFormat="1" applyFont="1" applyBorder="1" applyAlignment="1">
      <alignment horizontal="center" vertical="center"/>
    </xf>
    <xf numFmtId="10" fontId="4" fillId="0" borderId="1" xfId="2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78" fontId="18" fillId="0" borderId="1" xfId="2" applyNumberFormat="1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4" fontId="26" fillId="2" borderId="4" xfId="0" applyNumberFormat="1" applyFont="1" applyFill="1" applyBorder="1" applyAlignment="1">
      <alignment horizontal="center" vertical="center"/>
    </xf>
    <xf numFmtId="0" fontId="32" fillId="0" borderId="0" xfId="0" applyFont="1">
      <alignment vertical="center"/>
    </xf>
    <xf numFmtId="0" fontId="33" fillId="0" borderId="0" xfId="0" applyFont="1">
      <alignment vertical="center"/>
    </xf>
    <xf numFmtId="0" fontId="34" fillId="0" borderId="0" xfId="0" applyFo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18" fillId="0" borderId="9" xfId="0" applyNumberFormat="1" applyFont="1" applyBorder="1" applyAlignment="1">
      <alignment horizontal="left" vertical="center"/>
    </xf>
    <xf numFmtId="14" fontId="18" fillId="0" borderId="10" xfId="0" applyNumberFormat="1" applyFont="1" applyBorder="1" applyAlignment="1">
      <alignment horizontal="left" vertical="center"/>
    </xf>
    <xf numFmtId="14" fontId="18" fillId="0" borderId="4" xfId="0" applyNumberFormat="1" applyFont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</cellXfs>
  <cellStyles count="4">
    <cellStyle name="백분율" xfId="3" builtinId="5"/>
    <cellStyle name="쉼표 [0]" xfId="2" builtinId="6"/>
    <cellStyle name="표준" xfId="0" builtinId="0"/>
    <cellStyle name="표준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44"/>
  <sheetViews>
    <sheetView showGridLines="0" tabSelected="1" zoomScale="85" zoomScaleNormal="85" workbookViewId="0"/>
  </sheetViews>
  <sheetFormatPr defaultRowHeight="16.899999999999999"/>
  <cols>
    <col min="1" max="1" width="3.625" customWidth="1"/>
    <col min="2" max="2" width="15" customWidth="1"/>
    <col min="3" max="3" width="11.25" customWidth="1"/>
    <col min="4" max="4" width="15.25" customWidth="1"/>
    <col min="5" max="7" width="12.5" customWidth="1"/>
    <col min="8" max="8" width="9.875" customWidth="1"/>
    <col min="9" max="9" width="9.625" customWidth="1"/>
  </cols>
  <sheetData>
    <row r="1" spans="2:12" ht="16.5" customHeight="1">
      <c r="B1" s="29" t="s">
        <v>138</v>
      </c>
      <c r="D1" s="25"/>
      <c r="E1" s="25"/>
      <c r="F1" s="25"/>
      <c r="G1" s="25"/>
    </row>
    <row r="2" spans="2:12" s="80" customFormat="1" ht="15" customHeight="1">
      <c r="B2" s="81"/>
      <c r="L2" s="82"/>
    </row>
    <row r="3" spans="2:12" s="80" customFormat="1" ht="15" customHeight="1">
      <c r="B3" s="83" t="s">
        <v>233</v>
      </c>
      <c r="C3" s="86"/>
      <c r="D3" s="86"/>
      <c r="L3" s="82"/>
    </row>
    <row r="4" spans="2:12" s="80" customFormat="1" ht="15" customHeight="1">
      <c r="B4" s="83" t="s">
        <v>234</v>
      </c>
      <c r="C4" s="86" t="s">
        <v>235</v>
      </c>
      <c r="D4" s="86"/>
      <c r="L4" s="82"/>
    </row>
    <row r="5" spans="2:12" s="80" customFormat="1" ht="15" customHeight="1">
      <c r="B5" s="84" t="s">
        <v>236</v>
      </c>
      <c r="C5" s="85"/>
      <c r="D5" s="85"/>
      <c r="L5" s="82"/>
    </row>
    <row r="6" spans="2:12" ht="16.5" customHeight="1">
      <c r="B6" s="29"/>
      <c r="D6" s="25"/>
      <c r="E6" s="25"/>
      <c r="F6" s="25"/>
      <c r="G6" s="25"/>
    </row>
    <row r="7" spans="2:12" ht="16.5" customHeight="1">
      <c r="B7" s="30" t="s">
        <v>130</v>
      </c>
      <c r="C7" s="9"/>
      <c r="D7" s="9"/>
      <c r="E7" s="9"/>
      <c r="F7" s="9"/>
      <c r="G7" s="9"/>
    </row>
    <row r="8" spans="2:12" ht="16.5" customHeight="1">
      <c r="B8" s="1"/>
      <c r="C8" s="9"/>
      <c r="D8" s="10"/>
      <c r="E8" s="10"/>
      <c r="F8" s="10"/>
      <c r="G8" s="10"/>
      <c r="H8" s="10"/>
      <c r="I8" s="10"/>
    </row>
    <row r="9" spans="2:12" ht="16.5" customHeight="1">
      <c r="B9" s="2" t="s">
        <v>11</v>
      </c>
      <c r="C9" s="3"/>
      <c r="D9" s="2"/>
      <c r="E9" s="2"/>
      <c r="F9" s="2"/>
      <c r="G9" s="4"/>
      <c r="H9" s="2"/>
      <c r="I9" s="2"/>
    </row>
    <row r="10" spans="2:12" ht="16.5" customHeight="1">
      <c r="B10" s="11" t="s">
        <v>0</v>
      </c>
      <c r="C10" s="11" t="s">
        <v>1</v>
      </c>
      <c r="D10" s="11" t="s">
        <v>2</v>
      </c>
      <c r="E10" s="11" t="s">
        <v>3</v>
      </c>
      <c r="F10" s="11" t="s">
        <v>4</v>
      </c>
      <c r="G10" s="90" t="s">
        <v>5</v>
      </c>
      <c r="H10" s="90"/>
      <c r="I10" s="90"/>
    </row>
    <row r="11" spans="2:12" ht="16.5" customHeight="1">
      <c r="B11" s="31" t="s">
        <v>6</v>
      </c>
      <c r="C11" s="31" t="s">
        <v>40</v>
      </c>
      <c r="D11" s="31" t="s">
        <v>7</v>
      </c>
      <c r="E11" s="31" t="s">
        <v>8</v>
      </c>
      <c r="F11" s="31" t="s">
        <v>9</v>
      </c>
      <c r="G11" s="95" t="s">
        <v>10</v>
      </c>
      <c r="H11" s="96"/>
      <c r="I11" s="97"/>
    </row>
    <row r="12" spans="2:12" ht="16.5" customHeight="1">
      <c r="B12" s="2"/>
      <c r="C12" s="3"/>
      <c r="D12" s="2"/>
      <c r="E12" s="2"/>
      <c r="F12" s="2"/>
      <c r="G12" s="2"/>
      <c r="H12" s="2"/>
      <c r="I12" s="2"/>
    </row>
    <row r="13" spans="2:12" ht="16.5" customHeight="1">
      <c r="B13" s="2" t="s">
        <v>52</v>
      </c>
      <c r="C13" s="3"/>
      <c r="D13" s="2"/>
      <c r="E13" s="2"/>
      <c r="F13" s="2"/>
      <c r="G13" s="2"/>
      <c r="H13" s="2"/>
      <c r="I13" s="2"/>
    </row>
    <row r="14" spans="2:12" ht="16.5" customHeight="1">
      <c r="B14" s="90" t="s">
        <v>12</v>
      </c>
      <c r="C14" s="90"/>
      <c r="D14" s="90" t="s">
        <v>13</v>
      </c>
      <c r="E14" s="90"/>
      <c r="F14" s="90"/>
      <c r="G14" s="90" t="s">
        <v>14</v>
      </c>
      <c r="H14" s="90"/>
      <c r="I14" s="90"/>
    </row>
    <row r="15" spans="2:12" ht="16.5" customHeight="1">
      <c r="B15" s="89" t="s">
        <v>16</v>
      </c>
      <c r="C15" s="89"/>
      <c r="D15" s="89" t="s">
        <v>15</v>
      </c>
      <c r="E15" s="89"/>
      <c r="F15" s="89"/>
      <c r="G15" s="89" t="s">
        <v>17</v>
      </c>
      <c r="H15" s="89"/>
      <c r="I15" s="89"/>
    </row>
    <row r="16" spans="2:12" ht="16.5" customHeight="1">
      <c r="B16" s="2"/>
      <c r="C16" s="3"/>
      <c r="D16" s="2"/>
      <c r="E16" s="2"/>
      <c r="F16" s="2"/>
      <c r="G16" s="2"/>
      <c r="H16" s="5"/>
      <c r="I16" s="6"/>
    </row>
    <row r="17" spans="2:9" ht="16.5" customHeight="1">
      <c r="B17" s="2" t="s">
        <v>18</v>
      </c>
      <c r="C17" s="3"/>
      <c r="D17" s="2"/>
      <c r="E17" s="2"/>
      <c r="F17" s="2"/>
      <c r="G17" s="2"/>
      <c r="H17" s="2"/>
      <c r="I17" s="2"/>
    </row>
    <row r="18" spans="2:9" ht="16.5" customHeight="1">
      <c r="B18" s="90" t="s">
        <v>19</v>
      </c>
      <c r="C18" s="90"/>
      <c r="D18" s="90" t="s">
        <v>20</v>
      </c>
      <c r="E18" s="90"/>
      <c r="F18" s="90"/>
      <c r="G18" s="87" t="s">
        <v>21</v>
      </c>
      <c r="H18" s="87" t="s">
        <v>22</v>
      </c>
      <c r="I18" s="87" t="s">
        <v>23</v>
      </c>
    </row>
    <row r="19" spans="2:9" ht="16.5" customHeight="1">
      <c r="B19" s="11" t="s">
        <v>33</v>
      </c>
      <c r="C19" s="12" t="s">
        <v>34</v>
      </c>
      <c r="D19" s="90"/>
      <c r="E19" s="90"/>
      <c r="F19" s="90"/>
      <c r="G19" s="88"/>
      <c r="H19" s="88"/>
      <c r="I19" s="88"/>
    </row>
    <row r="20" spans="2:9" ht="16.5" customHeight="1">
      <c r="B20" s="32">
        <v>41426</v>
      </c>
      <c r="C20" s="33">
        <v>42186</v>
      </c>
      <c r="D20" s="89" t="s">
        <v>24</v>
      </c>
      <c r="E20" s="89"/>
      <c r="F20" s="89"/>
      <c r="G20" s="31" t="s">
        <v>27</v>
      </c>
      <c r="H20" s="31" t="s">
        <v>29</v>
      </c>
      <c r="I20" s="34" t="s">
        <v>31</v>
      </c>
    </row>
    <row r="21" spans="2:9" ht="16.5" customHeight="1">
      <c r="B21" s="32">
        <v>36951</v>
      </c>
      <c r="C21" s="33">
        <v>39479</v>
      </c>
      <c r="D21" s="89" t="s">
        <v>25</v>
      </c>
      <c r="E21" s="89"/>
      <c r="F21" s="89"/>
      <c r="G21" s="31" t="s">
        <v>26</v>
      </c>
      <c r="H21" s="31" t="s">
        <v>28</v>
      </c>
      <c r="I21" s="34" t="s">
        <v>30</v>
      </c>
    </row>
    <row r="22" spans="2:9" ht="16.5" customHeight="1">
      <c r="B22" s="8"/>
      <c r="C22" s="8"/>
      <c r="D22" s="7"/>
      <c r="E22" s="7"/>
      <c r="F22" s="2"/>
      <c r="G22" s="2"/>
      <c r="H22" s="2"/>
      <c r="I22" s="2"/>
    </row>
    <row r="23" spans="2:9" ht="16.5" customHeight="1">
      <c r="B23" s="2" t="s">
        <v>32</v>
      </c>
      <c r="C23" s="3"/>
      <c r="D23" s="2"/>
      <c r="E23" s="2"/>
      <c r="F23" s="2"/>
      <c r="G23" s="2"/>
      <c r="H23" s="2"/>
      <c r="I23" s="2"/>
    </row>
    <row r="24" spans="2:9" ht="16.5" customHeight="1">
      <c r="B24" s="90" t="s">
        <v>53</v>
      </c>
      <c r="C24" s="90"/>
      <c r="D24" s="91" t="s">
        <v>54</v>
      </c>
      <c r="E24" s="92"/>
      <c r="F24" s="87" t="s">
        <v>35</v>
      </c>
      <c r="G24" s="87" t="s">
        <v>55</v>
      </c>
      <c r="H24" s="87" t="s">
        <v>36</v>
      </c>
      <c r="I24" s="87" t="s">
        <v>56</v>
      </c>
    </row>
    <row r="25" spans="2:9" ht="16.5" customHeight="1">
      <c r="B25" s="11" t="s">
        <v>33</v>
      </c>
      <c r="C25" s="12" t="s">
        <v>34</v>
      </c>
      <c r="D25" s="93"/>
      <c r="E25" s="94"/>
      <c r="F25" s="88"/>
      <c r="G25" s="88"/>
      <c r="H25" s="88"/>
      <c r="I25" s="88"/>
    </row>
    <row r="26" spans="2:9" ht="16.5" customHeight="1">
      <c r="B26" s="32">
        <v>43191</v>
      </c>
      <c r="C26" s="79">
        <v>46178</v>
      </c>
      <c r="D26" s="31" t="s">
        <v>59</v>
      </c>
      <c r="E26" s="35" t="s">
        <v>41</v>
      </c>
      <c r="F26" s="31"/>
      <c r="G26" s="31"/>
      <c r="H26" s="34"/>
      <c r="I26" s="31" t="s">
        <v>134</v>
      </c>
    </row>
    <row r="27" spans="2:9" ht="16.5" customHeight="1">
      <c r="B27" s="32">
        <v>42217</v>
      </c>
      <c r="C27" s="33">
        <v>43070</v>
      </c>
      <c r="D27" s="31" t="s">
        <v>60</v>
      </c>
      <c r="E27" s="35" t="s">
        <v>221</v>
      </c>
      <c r="F27" s="31"/>
      <c r="G27" s="31"/>
      <c r="H27" s="34"/>
      <c r="I27" s="31" t="s">
        <v>134</v>
      </c>
    </row>
    <row r="28" spans="2:9" ht="16.5" customHeight="1">
      <c r="B28" s="32">
        <v>40603</v>
      </c>
      <c r="C28" s="33">
        <v>41365</v>
      </c>
      <c r="D28" s="31" t="s">
        <v>61</v>
      </c>
      <c r="E28" s="35" t="s">
        <v>51</v>
      </c>
      <c r="F28" s="31"/>
      <c r="G28" s="31"/>
      <c r="H28" s="34"/>
      <c r="I28" s="31" t="s">
        <v>134</v>
      </c>
    </row>
    <row r="29" spans="2:9" ht="16.5" customHeight="1">
      <c r="B29" s="32">
        <v>39508</v>
      </c>
      <c r="C29" s="33">
        <v>40575</v>
      </c>
      <c r="D29" s="31" t="s">
        <v>62</v>
      </c>
      <c r="E29" s="35" t="s">
        <v>51</v>
      </c>
      <c r="F29" s="31"/>
      <c r="G29" s="31"/>
      <c r="H29" s="34"/>
      <c r="I29" s="31" t="s">
        <v>135</v>
      </c>
    </row>
    <row r="30" spans="2:9" ht="16.5" customHeight="1">
      <c r="B30" s="13"/>
      <c r="C30" s="13"/>
      <c r="D30" s="14"/>
      <c r="E30" s="14"/>
      <c r="F30" s="14"/>
      <c r="G30" s="14"/>
      <c r="H30" s="15"/>
      <c r="I30" s="2"/>
    </row>
    <row r="31" spans="2:9" ht="16.5" customHeight="1">
      <c r="B31" s="36" t="s">
        <v>231</v>
      </c>
      <c r="C31" s="13"/>
      <c r="D31" s="14"/>
      <c r="E31" s="14"/>
      <c r="F31" s="14"/>
      <c r="G31" s="14"/>
      <c r="H31" s="15"/>
      <c r="I31" s="2"/>
    </row>
    <row r="32" spans="2:9" ht="16.5" customHeight="1">
      <c r="B32" s="2" t="s">
        <v>57</v>
      </c>
      <c r="C32" s="13"/>
      <c r="D32" s="14"/>
      <c r="E32" s="14"/>
      <c r="F32" s="14"/>
      <c r="G32" s="14"/>
      <c r="H32" s="15"/>
      <c r="I32" s="2"/>
    </row>
    <row r="33" spans="2:12" ht="16.5" customHeight="1">
      <c r="B33" s="36" t="s">
        <v>129</v>
      </c>
      <c r="C33" s="13"/>
      <c r="D33" s="14"/>
      <c r="E33" s="14"/>
      <c r="F33" s="14"/>
      <c r="G33" s="14"/>
      <c r="H33" s="15"/>
      <c r="I33" s="2"/>
    </row>
    <row r="34" spans="2:12" ht="16.5" customHeight="1">
      <c r="B34" s="53" t="s">
        <v>137</v>
      </c>
      <c r="C34" s="54"/>
      <c r="D34" s="55"/>
      <c r="E34" s="55"/>
      <c r="F34" s="55"/>
      <c r="G34" s="55"/>
      <c r="H34" s="56"/>
      <c r="I34" s="53"/>
      <c r="J34" s="57"/>
      <c r="K34" s="57"/>
      <c r="L34" s="57"/>
    </row>
    <row r="35" spans="2:12" ht="16.5" customHeight="1">
      <c r="B35" s="2" t="s">
        <v>220</v>
      </c>
      <c r="C35" s="3"/>
      <c r="D35" s="2"/>
      <c r="E35" s="2"/>
      <c r="F35" s="2"/>
      <c r="G35" s="2"/>
      <c r="H35" s="2"/>
      <c r="I35" s="2"/>
    </row>
    <row r="36" spans="2:12" ht="16.5" customHeight="1">
      <c r="B36" s="2" t="s">
        <v>58</v>
      </c>
    </row>
    <row r="44" spans="2:12">
      <c r="B44" s="2"/>
    </row>
  </sheetData>
  <mergeCells count="23">
    <mergeCell ref="H18:H19"/>
    <mergeCell ref="I18:I19"/>
    <mergeCell ref="G10:I10"/>
    <mergeCell ref="G11:I11"/>
    <mergeCell ref="B14:C14"/>
    <mergeCell ref="D14:F14"/>
    <mergeCell ref="G14:I14"/>
    <mergeCell ref="C3:D3"/>
    <mergeCell ref="C4:D4"/>
    <mergeCell ref="H24:H25"/>
    <mergeCell ref="I24:I25"/>
    <mergeCell ref="D20:F20"/>
    <mergeCell ref="D21:F21"/>
    <mergeCell ref="B24:C24"/>
    <mergeCell ref="D24:E25"/>
    <mergeCell ref="F24:F25"/>
    <mergeCell ref="G24:G25"/>
    <mergeCell ref="B15:C15"/>
    <mergeCell ref="D15:F15"/>
    <mergeCell ref="G15:I15"/>
    <mergeCell ref="B18:C18"/>
    <mergeCell ref="D18:F19"/>
    <mergeCell ref="G18:G19"/>
  </mergeCells>
  <phoneticPr fontId="2" type="noConversion"/>
  <dataValidations count="2">
    <dataValidation type="list" allowBlank="1" showInputMessage="1" showErrorMessage="1" sqref="I26:I29" xr:uid="{00000000-0002-0000-0000-000000000000}">
      <formula1>"경력증명서, 국민연금, 건강보험, 그외"</formula1>
    </dataValidation>
    <dataValidation type="list" allowBlank="1" showInputMessage="1" showErrorMessage="1" sqref="E26:E29" xr:uid="{00000000-0002-0000-0000-000001000000}">
      <formula1>"벤처투자회사, LLC, 신기사, PEF운용사, 창업기획자, 기술지주회사, 그외"</formula1>
    </dataValidation>
  </dataValidations>
  <pageMargins left="0.25" right="0.25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44"/>
  <sheetViews>
    <sheetView showGridLines="0" zoomScale="85" zoomScaleNormal="85" workbookViewId="0"/>
  </sheetViews>
  <sheetFormatPr defaultRowHeight="16.899999999999999"/>
  <cols>
    <col min="1" max="1" width="3.625" customWidth="1"/>
    <col min="2" max="2" width="14.375" customWidth="1"/>
    <col min="3" max="3" width="11.25" customWidth="1"/>
    <col min="4" max="4" width="15.25" customWidth="1"/>
    <col min="5" max="7" width="12.5" customWidth="1"/>
    <col min="8" max="8" width="9.875" customWidth="1"/>
    <col min="9" max="9" width="10.25" customWidth="1"/>
  </cols>
  <sheetData>
    <row r="1" spans="2:12" ht="16.5" customHeight="1">
      <c r="B1" s="29" t="s">
        <v>138</v>
      </c>
      <c r="D1" s="25"/>
      <c r="E1" s="25"/>
      <c r="F1" s="25"/>
      <c r="G1" s="25"/>
    </row>
    <row r="2" spans="2:12" s="80" customFormat="1" ht="15" customHeight="1">
      <c r="B2" s="81"/>
      <c r="L2" s="82"/>
    </row>
    <row r="3" spans="2:12" s="80" customFormat="1" ht="15" customHeight="1">
      <c r="B3" s="83" t="s">
        <v>233</v>
      </c>
      <c r="C3" s="86"/>
      <c r="D3" s="86"/>
      <c r="L3" s="82"/>
    </row>
    <row r="4" spans="2:12" s="80" customFormat="1" ht="15" customHeight="1">
      <c r="B4" s="83" t="s">
        <v>234</v>
      </c>
      <c r="C4" s="86" t="s">
        <v>235</v>
      </c>
      <c r="D4" s="86"/>
      <c r="L4" s="82"/>
    </row>
    <row r="5" spans="2:12" s="80" customFormat="1" ht="15" customHeight="1">
      <c r="B5" s="84" t="s">
        <v>236</v>
      </c>
      <c r="C5" s="85"/>
      <c r="D5" s="85"/>
      <c r="L5" s="82"/>
    </row>
    <row r="6" spans="2:12" ht="16.5" customHeight="1">
      <c r="B6" s="29"/>
      <c r="D6" s="25"/>
      <c r="E6" s="25"/>
      <c r="F6" s="25"/>
      <c r="G6" s="25"/>
    </row>
    <row r="7" spans="2:12" ht="16.5" customHeight="1">
      <c r="B7" s="30" t="s">
        <v>131</v>
      </c>
      <c r="C7" s="9"/>
      <c r="D7" s="10"/>
      <c r="E7" s="10"/>
      <c r="F7" s="10"/>
      <c r="G7" s="10"/>
      <c r="H7" s="10"/>
      <c r="I7" s="10"/>
    </row>
    <row r="8" spans="2:12" ht="16.5" customHeight="1">
      <c r="B8" s="25"/>
      <c r="C8" s="9"/>
      <c r="D8" s="10"/>
      <c r="E8" s="10"/>
      <c r="F8" s="10"/>
      <c r="G8" s="10"/>
      <c r="H8" s="10"/>
      <c r="I8" s="10"/>
    </row>
    <row r="9" spans="2:12" ht="16.5" customHeight="1">
      <c r="B9" s="2" t="s">
        <v>11</v>
      </c>
      <c r="C9" s="3"/>
      <c r="D9" s="2"/>
      <c r="E9" s="2"/>
      <c r="F9" s="2"/>
      <c r="G9" s="4"/>
      <c r="H9" s="2"/>
      <c r="I9" s="2"/>
    </row>
    <row r="10" spans="2:12" ht="16.5" customHeight="1">
      <c r="B10" s="11" t="s">
        <v>0</v>
      </c>
      <c r="C10" s="11" t="s">
        <v>1</v>
      </c>
      <c r="D10" s="11" t="s">
        <v>2</v>
      </c>
      <c r="E10" s="11" t="s">
        <v>3</v>
      </c>
      <c r="F10" s="11" t="s">
        <v>4</v>
      </c>
      <c r="G10" s="90" t="s">
        <v>5</v>
      </c>
      <c r="H10" s="90"/>
      <c r="I10" s="90"/>
    </row>
    <row r="11" spans="2:12" ht="16.5" customHeight="1">
      <c r="B11" s="31" t="s">
        <v>42</v>
      </c>
      <c r="C11" s="31" t="s">
        <v>43</v>
      </c>
      <c r="D11" s="31" t="s">
        <v>7</v>
      </c>
      <c r="E11" s="31" t="s">
        <v>44</v>
      </c>
      <c r="F11" s="31" t="s">
        <v>45</v>
      </c>
      <c r="G11" s="99" t="s">
        <v>46</v>
      </c>
      <c r="H11" s="99"/>
      <c r="I11" s="99"/>
    </row>
    <row r="12" spans="2:12" ht="16.5" customHeight="1">
      <c r="B12" s="2"/>
      <c r="C12" s="3"/>
      <c r="D12" s="2"/>
      <c r="E12" s="2"/>
      <c r="F12" s="2"/>
      <c r="G12" s="2"/>
      <c r="H12" s="2"/>
      <c r="I12" s="2"/>
    </row>
    <row r="13" spans="2:12" ht="16.5" customHeight="1">
      <c r="B13" s="2" t="s">
        <v>52</v>
      </c>
      <c r="C13" s="3"/>
      <c r="D13" s="2"/>
      <c r="E13" s="2"/>
      <c r="F13" s="2"/>
      <c r="G13" s="2"/>
      <c r="H13" s="2"/>
      <c r="I13" s="2"/>
    </row>
    <row r="14" spans="2:12" ht="16.5" customHeight="1">
      <c r="B14" s="90" t="s">
        <v>12</v>
      </c>
      <c r="C14" s="90"/>
      <c r="D14" s="90" t="s">
        <v>13</v>
      </c>
      <c r="E14" s="90"/>
      <c r="F14" s="90"/>
      <c r="G14" s="90" t="s">
        <v>14</v>
      </c>
      <c r="H14" s="90"/>
      <c r="I14" s="90"/>
    </row>
    <row r="15" spans="2:12" ht="16.5" customHeight="1">
      <c r="B15" s="98"/>
      <c r="C15" s="98"/>
      <c r="D15" s="98"/>
      <c r="E15" s="98"/>
      <c r="F15" s="98"/>
      <c r="G15" s="98"/>
      <c r="H15" s="98"/>
      <c r="I15" s="98"/>
    </row>
    <row r="16" spans="2:12" ht="16.5" customHeight="1">
      <c r="B16" s="2"/>
      <c r="C16" s="3"/>
      <c r="D16" s="2"/>
      <c r="E16" s="2"/>
      <c r="F16" s="2"/>
      <c r="G16" s="2"/>
      <c r="H16" s="5"/>
      <c r="I16" s="6"/>
    </row>
    <row r="17" spans="2:9" ht="16.5" customHeight="1">
      <c r="B17" s="2" t="s">
        <v>18</v>
      </c>
      <c r="C17" s="3"/>
      <c r="D17" s="2"/>
      <c r="E17" s="2"/>
      <c r="F17" s="2"/>
      <c r="G17" s="2"/>
      <c r="H17" s="2"/>
      <c r="I17" s="2"/>
    </row>
    <row r="18" spans="2:9" ht="16.5" customHeight="1">
      <c r="B18" s="90" t="s">
        <v>19</v>
      </c>
      <c r="C18" s="90"/>
      <c r="D18" s="90" t="s">
        <v>20</v>
      </c>
      <c r="E18" s="90"/>
      <c r="F18" s="90"/>
      <c r="G18" s="87" t="s">
        <v>21</v>
      </c>
      <c r="H18" s="87" t="s">
        <v>22</v>
      </c>
      <c r="I18" s="87" t="s">
        <v>23</v>
      </c>
    </row>
    <row r="19" spans="2:9" ht="16.5" customHeight="1">
      <c r="B19" s="11" t="s">
        <v>33</v>
      </c>
      <c r="C19" s="12" t="s">
        <v>34</v>
      </c>
      <c r="D19" s="90"/>
      <c r="E19" s="90"/>
      <c r="F19" s="90"/>
      <c r="G19" s="88"/>
      <c r="H19" s="88"/>
      <c r="I19" s="88"/>
    </row>
    <row r="20" spans="2:9" ht="16.5" customHeight="1">
      <c r="B20" s="32">
        <v>39083</v>
      </c>
      <c r="C20" s="33">
        <v>39873</v>
      </c>
      <c r="D20" s="89" t="s">
        <v>47</v>
      </c>
      <c r="E20" s="89"/>
      <c r="F20" s="89"/>
      <c r="G20" s="31" t="s">
        <v>48</v>
      </c>
      <c r="H20" s="31" t="s">
        <v>29</v>
      </c>
      <c r="I20" s="34" t="s">
        <v>49</v>
      </c>
    </row>
    <row r="21" spans="2:9" ht="16.5" customHeight="1">
      <c r="B21" s="32">
        <v>34700</v>
      </c>
      <c r="C21" s="33">
        <v>37257</v>
      </c>
      <c r="D21" s="89" t="s">
        <v>25</v>
      </c>
      <c r="E21" s="89"/>
      <c r="F21" s="89"/>
      <c r="G21" s="31" t="s">
        <v>26</v>
      </c>
      <c r="H21" s="31" t="s">
        <v>28</v>
      </c>
      <c r="I21" s="34" t="s">
        <v>30</v>
      </c>
    </row>
    <row r="22" spans="2:9" ht="16.5" customHeight="1">
      <c r="B22" s="8"/>
      <c r="C22" s="8"/>
      <c r="D22" s="7"/>
      <c r="E22" s="7"/>
      <c r="F22" s="2"/>
      <c r="G22" s="2"/>
      <c r="H22" s="2"/>
      <c r="I22" s="2"/>
    </row>
    <row r="23" spans="2:9" ht="16.5" customHeight="1">
      <c r="B23" s="2" t="s">
        <v>32</v>
      </c>
      <c r="C23" s="3"/>
      <c r="D23" s="2"/>
      <c r="E23" s="2"/>
      <c r="F23" s="2"/>
      <c r="G23" s="2"/>
      <c r="H23" s="2"/>
      <c r="I23" s="2"/>
    </row>
    <row r="24" spans="2:9" ht="16.5" customHeight="1">
      <c r="B24" s="90" t="s">
        <v>53</v>
      </c>
      <c r="C24" s="90"/>
      <c r="D24" s="91" t="s">
        <v>54</v>
      </c>
      <c r="E24" s="92"/>
      <c r="F24" s="87" t="s">
        <v>35</v>
      </c>
      <c r="G24" s="87" t="s">
        <v>55</v>
      </c>
      <c r="H24" s="87" t="s">
        <v>36</v>
      </c>
      <c r="I24" s="87" t="s">
        <v>56</v>
      </c>
    </row>
    <row r="25" spans="2:9" ht="16.5" customHeight="1">
      <c r="B25" s="11" t="s">
        <v>33</v>
      </c>
      <c r="C25" s="12" t="s">
        <v>34</v>
      </c>
      <c r="D25" s="93"/>
      <c r="E25" s="94"/>
      <c r="F25" s="88"/>
      <c r="G25" s="88"/>
      <c r="H25" s="88"/>
      <c r="I25" s="88"/>
    </row>
    <row r="26" spans="2:9" ht="16.5" customHeight="1">
      <c r="B26" s="32">
        <v>43191</v>
      </c>
      <c r="C26" s="79">
        <v>46178</v>
      </c>
      <c r="D26" s="31" t="s">
        <v>39</v>
      </c>
      <c r="E26" s="35" t="s">
        <v>41</v>
      </c>
      <c r="F26" s="31"/>
      <c r="G26" s="31"/>
      <c r="H26" s="34"/>
      <c r="I26" s="31" t="s">
        <v>134</v>
      </c>
    </row>
    <row r="27" spans="2:9" ht="16.5" customHeight="1">
      <c r="B27" s="32">
        <v>40940</v>
      </c>
      <c r="C27" s="33">
        <v>43100</v>
      </c>
      <c r="D27" s="31" t="s">
        <v>38</v>
      </c>
      <c r="E27" s="35" t="s">
        <v>221</v>
      </c>
      <c r="F27" s="31"/>
      <c r="G27" s="31"/>
      <c r="H27" s="34"/>
      <c r="I27" s="31" t="s">
        <v>134</v>
      </c>
    </row>
    <row r="28" spans="2:9" ht="16.5" customHeight="1">
      <c r="B28" s="32">
        <v>39934</v>
      </c>
      <c r="C28" s="33">
        <v>40544</v>
      </c>
      <c r="D28" s="31" t="s">
        <v>37</v>
      </c>
      <c r="E28" s="35" t="s">
        <v>51</v>
      </c>
      <c r="F28" s="31"/>
      <c r="G28" s="31"/>
      <c r="H28" s="34"/>
      <c r="I28" s="31" t="s">
        <v>134</v>
      </c>
    </row>
    <row r="29" spans="2:9" ht="16.5" customHeight="1">
      <c r="B29" s="32">
        <v>37316</v>
      </c>
      <c r="C29" s="33">
        <v>38838</v>
      </c>
      <c r="D29" s="31" t="s">
        <v>50</v>
      </c>
      <c r="E29" s="35" t="s">
        <v>51</v>
      </c>
      <c r="F29" s="31"/>
      <c r="G29" s="31"/>
      <c r="H29" s="34"/>
      <c r="I29" s="31" t="s">
        <v>135</v>
      </c>
    </row>
    <row r="30" spans="2:9" ht="16.5" customHeight="1">
      <c r="B30" s="13"/>
      <c r="C30" s="13"/>
      <c r="D30" s="14"/>
      <c r="E30" s="14"/>
      <c r="F30" s="14"/>
      <c r="G30" s="14"/>
      <c r="H30" s="15"/>
      <c r="I30" s="2"/>
    </row>
    <row r="31" spans="2:9" ht="16.5" customHeight="1">
      <c r="B31" s="36" t="s">
        <v>232</v>
      </c>
      <c r="C31" s="13"/>
      <c r="D31" s="14"/>
      <c r="E31" s="14"/>
      <c r="F31" s="14"/>
      <c r="G31" s="14"/>
      <c r="H31" s="15"/>
      <c r="I31" s="2"/>
    </row>
    <row r="32" spans="2:9" ht="16.5" customHeight="1">
      <c r="B32" s="36" t="s">
        <v>57</v>
      </c>
      <c r="C32" s="13"/>
      <c r="D32" s="14"/>
      <c r="E32" s="14"/>
      <c r="F32" s="14"/>
      <c r="G32" s="14"/>
      <c r="H32" s="15"/>
      <c r="I32" s="2"/>
    </row>
    <row r="33" spans="2:12" ht="16.5" customHeight="1">
      <c r="B33" s="36" t="s">
        <v>129</v>
      </c>
      <c r="C33" s="13"/>
      <c r="D33" s="14"/>
      <c r="E33" s="14"/>
      <c r="F33" s="14"/>
      <c r="G33" s="14"/>
      <c r="H33" s="15"/>
      <c r="I33" s="2"/>
    </row>
    <row r="34" spans="2:12" ht="16.5" customHeight="1">
      <c r="B34" s="53" t="s">
        <v>137</v>
      </c>
      <c r="C34" s="54"/>
      <c r="D34" s="55"/>
      <c r="E34" s="55"/>
      <c r="F34" s="55"/>
      <c r="G34" s="55"/>
      <c r="H34" s="56"/>
      <c r="I34" s="53"/>
      <c r="J34" s="57"/>
      <c r="K34" s="57"/>
      <c r="L34" s="57"/>
    </row>
    <row r="35" spans="2:12" ht="16.5" customHeight="1">
      <c r="B35" s="2" t="s">
        <v>220</v>
      </c>
      <c r="C35" s="3"/>
      <c r="D35" s="2"/>
      <c r="E35" s="2"/>
      <c r="F35" s="2"/>
      <c r="G35" s="2"/>
      <c r="H35" s="2"/>
      <c r="I35" s="2"/>
    </row>
    <row r="36" spans="2:12" ht="16.5" customHeight="1">
      <c r="B36" s="2" t="s">
        <v>58</v>
      </c>
    </row>
    <row r="37" spans="2:12" ht="16.5" customHeight="1"/>
    <row r="38" spans="2:12" ht="16.5" customHeight="1"/>
    <row r="39" spans="2:12" ht="16.5" customHeight="1"/>
    <row r="40" spans="2:12" ht="16.5" customHeight="1"/>
    <row r="41" spans="2:12" ht="16.5" customHeight="1"/>
    <row r="42" spans="2:12" ht="16.5" customHeight="1"/>
    <row r="43" spans="2:12" ht="16.5" customHeight="1"/>
    <row r="44" spans="2:12">
      <c r="B44" s="2"/>
    </row>
  </sheetData>
  <mergeCells count="23">
    <mergeCell ref="B18:C18"/>
    <mergeCell ref="G18:G19"/>
    <mergeCell ref="H18:H19"/>
    <mergeCell ref="I18:I19"/>
    <mergeCell ref="B24:C24"/>
    <mergeCell ref="D24:E25"/>
    <mergeCell ref="F24:F25"/>
    <mergeCell ref="G24:G25"/>
    <mergeCell ref="I24:I25"/>
    <mergeCell ref="D18:F19"/>
    <mergeCell ref="D20:F20"/>
    <mergeCell ref="D21:F21"/>
    <mergeCell ref="H24:H25"/>
    <mergeCell ref="B15:C15"/>
    <mergeCell ref="G10:I10"/>
    <mergeCell ref="G11:I11"/>
    <mergeCell ref="D15:F15"/>
    <mergeCell ref="G15:I15"/>
    <mergeCell ref="C3:D3"/>
    <mergeCell ref="C4:D4"/>
    <mergeCell ref="D14:F14"/>
    <mergeCell ref="G14:I14"/>
    <mergeCell ref="B14:C14"/>
  </mergeCells>
  <phoneticPr fontId="2" type="noConversion"/>
  <dataValidations count="2">
    <dataValidation type="list" allowBlank="1" showInputMessage="1" showErrorMessage="1" sqref="I26:I29" xr:uid="{00000000-0002-0000-0100-000000000000}">
      <formula1>"경력증명서, 국민연금, 건강보험, 그외"</formula1>
    </dataValidation>
    <dataValidation type="list" allowBlank="1" showInputMessage="1" showErrorMessage="1" sqref="E26:E29" xr:uid="{00000000-0002-0000-0100-000001000000}">
      <formula1>"벤처투자회사, LLC, 신기사, PEF운용사, 창업기획자, 기술지주회사, 그외"</formula1>
    </dataValidation>
  </dataValidations>
  <pageMargins left="0.25" right="0.25" top="0.75" bottom="0.75" header="0.3" footer="0.3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39"/>
  <sheetViews>
    <sheetView showGridLines="0" view="pageBreakPreview" zoomScaleNormal="100" zoomScaleSheetLayoutView="100" workbookViewId="0"/>
  </sheetViews>
  <sheetFormatPr defaultRowHeight="16.899999999999999"/>
  <cols>
    <col min="1" max="1" width="3.125" customWidth="1"/>
    <col min="2" max="6" width="17.125" customWidth="1"/>
    <col min="7" max="15" width="14.125" customWidth="1"/>
  </cols>
  <sheetData>
    <row r="1" spans="2:16" ht="16.5" customHeight="1">
      <c r="B1" s="29" t="s">
        <v>138</v>
      </c>
      <c r="D1" s="25"/>
      <c r="E1" s="25"/>
      <c r="F1" s="25"/>
      <c r="G1" s="25"/>
    </row>
    <row r="2" spans="2:16" s="80" customFormat="1" ht="15" customHeight="1">
      <c r="B2" s="81"/>
      <c r="L2" s="82"/>
    </row>
    <row r="3" spans="2:16" s="80" customFormat="1" ht="15" customHeight="1">
      <c r="B3" s="83" t="s">
        <v>233</v>
      </c>
      <c r="C3" s="86"/>
      <c r="D3" s="86"/>
      <c r="L3" s="82"/>
    </row>
    <row r="4" spans="2:16" s="80" customFormat="1" ht="15" customHeight="1">
      <c r="B4" s="83" t="s">
        <v>234</v>
      </c>
      <c r="C4" s="86" t="s">
        <v>235</v>
      </c>
      <c r="D4" s="86"/>
      <c r="L4" s="82"/>
    </row>
    <row r="5" spans="2:16" s="80" customFormat="1" ht="15" customHeight="1">
      <c r="B5" s="84" t="s">
        <v>236</v>
      </c>
      <c r="C5" s="85"/>
      <c r="D5" s="85"/>
      <c r="L5" s="82"/>
    </row>
    <row r="6" spans="2:16" ht="16.5" customHeight="1">
      <c r="B6" s="29"/>
      <c r="D6" s="25"/>
      <c r="E6" s="25"/>
      <c r="F6" s="25"/>
      <c r="G6" s="25"/>
    </row>
    <row r="7" spans="2:16" ht="16.5" customHeight="1">
      <c r="B7" s="30" t="s">
        <v>132</v>
      </c>
      <c r="C7" s="25"/>
      <c r="D7" s="25"/>
      <c r="E7" s="25"/>
      <c r="F7" s="25"/>
      <c r="G7" s="25"/>
    </row>
    <row r="8" spans="2:16" ht="16.5" customHeight="1"/>
    <row r="9" spans="2:16">
      <c r="B9" s="19" t="s">
        <v>113</v>
      </c>
      <c r="L9" s="24"/>
      <c r="P9" s="24" t="s">
        <v>112</v>
      </c>
    </row>
    <row r="10" spans="2:16" ht="47.25" customHeight="1">
      <c r="B10" s="23" t="s">
        <v>111</v>
      </c>
      <c r="C10" s="51" t="s">
        <v>110</v>
      </c>
      <c r="D10" s="23" t="s">
        <v>109</v>
      </c>
      <c r="E10" s="23" t="s">
        <v>108</v>
      </c>
      <c r="F10" s="52" t="s">
        <v>140</v>
      </c>
      <c r="G10" s="23" t="s">
        <v>107</v>
      </c>
      <c r="H10" s="23" t="s">
        <v>106</v>
      </c>
      <c r="I10" s="23" t="s">
        <v>105</v>
      </c>
      <c r="J10" s="23" t="s">
        <v>104</v>
      </c>
      <c r="K10" s="23" t="s">
        <v>103</v>
      </c>
      <c r="L10" s="23" t="s">
        <v>102</v>
      </c>
      <c r="M10" s="23" t="s">
        <v>101</v>
      </c>
      <c r="N10" s="39" t="s">
        <v>142</v>
      </c>
      <c r="O10" s="39" t="s">
        <v>143</v>
      </c>
      <c r="P10" s="39" t="s">
        <v>237</v>
      </c>
    </row>
    <row r="11" spans="2:16">
      <c r="B11" s="50" t="s">
        <v>99</v>
      </c>
      <c r="C11" s="50" t="s">
        <v>98</v>
      </c>
      <c r="D11" s="50" t="s">
        <v>74</v>
      </c>
      <c r="E11" s="50" t="s">
        <v>100</v>
      </c>
      <c r="F11" s="38" t="s">
        <v>145</v>
      </c>
      <c r="G11" s="22">
        <v>42736</v>
      </c>
      <c r="H11" s="22">
        <v>43556</v>
      </c>
      <c r="I11" s="18">
        <v>30000</v>
      </c>
      <c r="J11" s="18">
        <v>18000</v>
      </c>
      <c r="K11" s="18">
        <v>12000</v>
      </c>
      <c r="L11" s="21">
        <f>J11/I11</f>
        <v>0.6</v>
      </c>
      <c r="M11" s="50" t="s">
        <v>75</v>
      </c>
      <c r="N11" s="50" t="s">
        <v>69</v>
      </c>
      <c r="O11" s="50" t="s">
        <v>75</v>
      </c>
      <c r="P11" s="50">
        <v>2</v>
      </c>
    </row>
    <row r="12" spans="2:16">
      <c r="B12" s="50" t="s">
        <v>99</v>
      </c>
      <c r="C12" s="50" t="s">
        <v>98</v>
      </c>
      <c r="D12" s="50" t="s">
        <v>68</v>
      </c>
      <c r="E12" s="50" t="s">
        <v>96</v>
      </c>
      <c r="F12" s="38" t="s">
        <v>92</v>
      </c>
      <c r="G12" s="22">
        <v>43252</v>
      </c>
      <c r="H12" s="22">
        <v>43556</v>
      </c>
      <c r="I12" s="18">
        <v>20000</v>
      </c>
      <c r="J12" s="18">
        <v>15000</v>
      </c>
      <c r="K12" s="18">
        <v>5000</v>
      </c>
      <c r="L12" s="21">
        <f>J12/I12</f>
        <v>0.75</v>
      </c>
      <c r="M12" s="50" t="s">
        <v>69</v>
      </c>
      <c r="N12" s="50" t="s">
        <v>75</v>
      </c>
      <c r="O12" s="50" t="s">
        <v>75</v>
      </c>
      <c r="P12" s="50">
        <v>3</v>
      </c>
    </row>
    <row r="13" spans="2:16">
      <c r="B13" s="50" t="s">
        <v>95</v>
      </c>
      <c r="C13" s="50" t="s">
        <v>97</v>
      </c>
      <c r="D13" s="50" t="s">
        <v>68</v>
      </c>
      <c r="E13" s="50" t="s">
        <v>96</v>
      </c>
      <c r="F13" s="38" t="s">
        <v>92</v>
      </c>
      <c r="G13" s="22">
        <v>43252</v>
      </c>
      <c r="H13" s="22">
        <v>43252</v>
      </c>
      <c r="I13" s="18">
        <v>20000</v>
      </c>
      <c r="J13" s="18">
        <v>15000</v>
      </c>
      <c r="K13" s="18">
        <v>5000</v>
      </c>
      <c r="L13" s="21">
        <f>J13/I13</f>
        <v>0.75</v>
      </c>
      <c r="M13" s="50" t="s">
        <v>69</v>
      </c>
      <c r="N13" s="50" t="s">
        <v>75</v>
      </c>
      <c r="O13" s="50" t="s">
        <v>75</v>
      </c>
      <c r="P13" s="50">
        <v>3</v>
      </c>
    </row>
    <row r="14" spans="2:16">
      <c r="B14" s="50" t="s">
        <v>95</v>
      </c>
      <c r="C14" s="50" t="s">
        <v>94</v>
      </c>
      <c r="D14" s="50" t="s">
        <v>74</v>
      </c>
      <c r="E14" s="50" t="s">
        <v>93</v>
      </c>
      <c r="F14" s="38" t="s">
        <v>145</v>
      </c>
      <c r="G14" s="22">
        <v>42736</v>
      </c>
      <c r="H14" s="22">
        <v>43252</v>
      </c>
      <c r="I14" s="18">
        <v>30000</v>
      </c>
      <c r="J14" s="18">
        <v>18000</v>
      </c>
      <c r="K14" s="18">
        <v>12000</v>
      </c>
      <c r="L14" s="21">
        <f>J14/I14</f>
        <v>0.6</v>
      </c>
      <c r="M14" s="38" t="s">
        <v>75</v>
      </c>
      <c r="N14" s="38" t="s">
        <v>69</v>
      </c>
      <c r="O14" s="38" t="s">
        <v>75</v>
      </c>
      <c r="P14" s="38">
        <v>2</v>
      </c>
    </row>
    <row r="15" spans="2:16">
      <c r="B15" s="50" t="s">
        <v>95</v>
      </c>
      <c r="C15" s="50" t="s">
        <v>94</v>
      </c>
      <c r="D15" s="50" t="s">
        <v>68</v>
      </c>
      <c r="E15" s="50" t="s">
        <v>93</v>
      </c>
      <c r="F15" s="38" t="s">
        <v>92</v>
      </c>
      <c r="G15" s="22">
        <v>43252</v>
      </c>
      <c r="H15" s="22">
        <v>43252</v>
      </c>
      <c r="I15" s="18">
        <v>20000</v>
      </c>
      <c r="J15" s="18">
        <v>15000</v>
      </c>
      <c r="K15" s="18">
        <v>5000</v>
      </c>
      <c r="L15" s="21">
        <f>J15/I15</f>
        <v>0.75</v>
      </c>
      <c r="M15" s="50" t="s">
        <v>69</v>
      </c>
      <c r="N15" s="50" t="s">
        <v>75</v>
      </c>
      <c r="O15" s="50" t="s">
        <v>75</v>
      </c>
      <c r="P15" s="50">
        <v>3</v>
      </c>
    </row>
    <row r="16" spans="2:16">
      <c r="B16" s="2" t="s">
        <v>91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2:13">
      <c r="B17" s="2" t="s">
        <v>90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2:13">
      <c r="B18" s="2" t="s">
        <v>89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2:13">
      <c r="B19" s="2" t="s">
        <v>88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2:13">
      <c r="B20" s="36" t="s">
        <v>146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2:13">
      <c r="B21" s="36" t="s">
        <v>141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2:13">
      <c r="B22" s="20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2:13">
      <c r="B23" s="19" t="s">
        <v>87</v>
      </c>
      <c r="C23" s="16"/>
      <c r="D23" s="16"/>
      <c r="E23" s="16"/>
      <c r="F23" s="16"/>
      <c r="G23" s="16"/>
      <c r="H23" s="16"/>
      <c r="I23" s="16"/>
      <c r="J23" s="16"/>
      <c r="K23" s="16"/>
      <c r="L23" s="24" t="s">
        <v>112</v>
      </c>
    </row>
    <row r="24" spans="2:13" ht="31.5">
      <c r="B24" s="39" t="s">
        <v>86</v>
      </c>
      <c r="C24" s="39" t="s">
        <v>85</v>
      </c>
      <c r="D24" s="104" t="s">
        <v>84</v>
      </c>
      <c r="E24" s="105"/>
      <c r="F24" s="105"/>
      <c r="G24" s="106"/>
      <c r="H24" s="39" t="s">
        <v>144</v>
      </c>
      <c r="I24" s="39" t="s">
        <v>83</v>
      </c>
      <c r="J24" s="39" t="s">
        <v>82</v>
      </c>
      <c r="K24" s="39" t="s">
        <v>81</v>
      </c>
      <c r="L24" s="39" t="s">
        <v>80</v>
      </c>
    </row>
    <row r="25" spans="2:13">
      <c r="B25" s="38" t="s">
        <v>74</v>
      </c>
      <c r="C25" s="38" t="s">
        <v>67</v>
      </c>
      <c r="D25" s="100" t="s">
        <v>66</v>
      </c>
      <c r="E25" s="101"/>
      <c r="F25" s="101"/>
      <c r="G25" s="102"/>
      <c r="H25" s="40" t="s">
        <v>71</v>
      </c>
      <c r="I25" s="41" t="s">
        <v>79</v>
      </c>
      <c r="J25" s="40">
        <v>18000</v>
      </c>
      <c r="K25" s="40">
        <v>18000</v>
      </c>
      <c r="L25" s="40" t="s">
        <v>75</v>
      </c>
    </row>
    <row r="26" spans="2:13">
      <c r="B26" s="38" t="s">
        <v>74</v>
      </c>
      <c r="C26" s="38" t="s">
        <v>78</v>
      </c>
      <c r="D26" s="100" t="s">
        <v>77</v>
      </c>
      <c r="E26" s="101"/>
      <c r="F26" s="101"/>
      <c r="G26" s="102"/>
      <c r="H26" s="40" t="s">
        <v>71</v>
      </c>
      <c r="I26" s="41" t="s">
        <v>76</v>
      </c>
      <c r="J26" s="40">
        <v>18000</v>
      </c>
      <c r="K26" s="40">
        <v>18000</v>
      </c>
      <c r="L26" s="40" t="s">
        <v>75</v>
      </c>
    </row>
    <row r="27" spans="2:13">
      <c r="B27" s="38" t="s">
        <v>74</v>
      </c>
      <c r="C27" s="38" t="s">
        <v>73</v>
      </c>
      <c r="D27" s="100" t="s">
        <v>72</v>
      </c>
      <c r="E27" s="101"/>
      <c r="F27" s="101"/>
      <c r="G27" s="102"/>
      <c r="H27" s="40" t="s">
        <v>71</v>
      </c>
      <c r="I27" s="41" t="s">
        <v>70</v>
      </c>
      <c r="J27" s="40">
        <v>6000</v>
      </c>
      <c r="K27" s="40">
        <v>3000</v>
      </c>
      <c r="L27" s="40" t="s">
        <v>69</v>
      </c>
    </row>
    <row r="28" spans="2:13">
      <c r="B28" s="38" t="s">
        <v>68</v>
      </c>
      <c r="C28" s="38" t="s">
        <v>67</v>
      </c>
      <c r="D28" s="100" t="s">
        <v>66</v>
      </c>
      <c r="E28" s="101"/>
      <c r="F28" s="101"/>
      <c r="G28" s="102"/>
      <c r="H28" s="40" t="s">
        <v>65</v>
      </c>
      <c r="I28" s="41" t="s">
        <v>76</v>
      </c>
      <c r="J28" s="40">
        <v>12000</v>
      </c>
      <c r="K28" s="40">
        <v>12000</v>
      </c>
      <c r="L28" s="40" t="s">
        <v>75</v>
      </c>
    </row>
    <row r="29" spans="2:13">
      <c r="B29" s="17" t="s">
        <v>64</v>
      </c>
      <c r="C29" s="17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2:13">
      <c r="B30" s="2" t="s">
        <v>63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2" spans="2:13">
      <c r="B32" s="28" t="s">
        <v>165</v>
      </c>
      <c r="C32" s="45"/>
      <c r="D32" s="45"/>
      <c r="E32" s="45"/>
      <c r="F32" s="45"/>
      <c r="G32" s="45"/>
      <c r="H32" s="45"/>
      <c r="I32" s="45"/>
      <c r="J32" s="45"/>
      <c r="K32" s="45"/>
      <c r="M32" s="24" t="s">
        <v>112</v>
      </c>
    </row>
    <row r="33" spans="2:13">
      <c r="B33" s="39" t="s">
        <v>86</v>
      </c>
      <c r="C33" s="39" t="s">
        <v>164</v>
      </c>
      <c r="D33" s="103" t="s">
        <v>84</v>
      </c>
      <c r="E33" s="103"/>
      <c r="F33" s="103"/>
      <c r="G33" s="103"/>
      <c r="H33" s="39" t="s">
        <v>163</v>
      </c>
      <c r="I33" s="39" t="s">
        <v>162</v>
      </c>
      <c r="J33" s="39" t="s">
        <v>161</v>
      </c>
      <c r="K33" s="39" t="s">
        <v>99</v>
      </c>
      <c r="L33" s="39" t="s">
        <v>160</v>
      </c>
      <c r="M33" s="39" t="s">
        <v>237</v>
      </c>
    </row>
    <row r="34" spans="2:13">
      <c r="B34" s="38" t="s">
        <v>74</v>
      </c>
      <c r="C34" s="38" t="s">
        <v>159</v>
      </c>
      <c r="D34" s="100" t="s">
        <v>158</v>
      </c>
      <c r="E34" s="101"/>
      <c r="F34" s="101"/>
      <c r="G34" s="102"/>
      <c r="H34" s="47">
        <v>45992</v>
      </c>
      <c r="I34" s="47">
        <v>46246</v>
      </c>
      <c r="J34" s="40">
        <v>30000</v>
      </c>
      <c r="K34" s="38" t="s">
        <v>97</v>
      </c>
      <c r="L34" s="38" t="s">
        <v>145</v>
      </c>
      <c r="M34" s="38">
        <v>3</v>
      </c>
    </row>
    <row r="35" spans="2:13">
      <c r="B35" s="38" t="s">
        <v>68</v>
      </c>
      <c r="C35" s="38" t="s">
        <v>65</v>
      </c>
      <c r="D35" s="100" t="s">
        <v>157</v>
      </c>
      <c r="E35" s="101"/>
      <c r="F35" s="101"/>
      <c r="G35" s="102"/>
      <c r="H35" s="47">
        <v>45992</v>
      </c>
      <c r="I35" s="47">
        <v>46215</v>
      </c>
      <c r="J35" s="40">
        <v>20000</v>
      </c>
      <c r="K35" s="38" t="s">
        <v>97</v>
      </c>
      <c r="L35" s="38" t="s">
        <v>98</v>
      </c>
      <c r="M35" s="38">
        <v>2</v>
      </c>
    </row>
    <row r="36" spans="2:13">
      <c r="B36" s="38" t="s">
        <v>156</v>
      </c>
      <c r="C36" s="38" t="s">
        <v>155</v>
      </c>
      <c r="D36" s="100" t="s">
        <v>154</v>
      </c>
      <c r="E36" s="101"/>
      <c r="F36" s="101"/>
      <c r="G36" s="102"/>
      <c r="H36" s="47">
        <v>45992</v>
      </c>
      <c r="I36" s="47">
        <v>46215</v>
      </c>
      <c r="J36" s="40">
        <v>20000</v>
      </c>
      <c r="K36" s="38" t="s">
        <v>97</v>
      </c>
      <c r="L36" s="38" t="s">
        <v>145</v>
      </c>
      <c r="M36" s="38">
        <v>3</v>
      </c>
    </row>
    <row r="37" spans="2:13">
      <c r="B37" s="36" t="s">
        <v>153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spans="2:13">
      <c r="B38" s="36" t="s">
        <v>90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2:13">
      <c r="B39" s="36" t="s">
        <v>222</v>
      </c>
    </row>
  </sheetData>
  <mergeCells count="11">
    <mergeCell ref="C3:D3"/>
    <mergeCell ref="C4:D4"/>
    <mergeCell ref="D35:G35"/>
    <mergeCell ref="D36:G36"/>
    <mergeCell ref="D33:G33"/>
    <mergeCell ref="D34:G34"/>
    <mergeCell ref="D24:G24"/>
    <mergeCell ref="D25:G25"/>
    <mergeCell ref="D26:G26"/>
    <mergeCell ref="D27:G27"/>
    <mergeCell ref="D28:G28"/>
  </mergeCells>
  <phoneticPr fontId="2" type="noConversion"/>
  <dataValidations count="1">
    <dataValidation type="list" allowBlank="1" showInputMessage="1" showErrorMessage="1" sqref="E11:E15" xr:uid="{00000000-0002-0000-0200-000000000000}">
      <formula1>"대표펀드매니저, 공동대표펀드매니저, 참여인력"</formula1>
    </dataValidation>
  </dataValidations>
  <pageMargins left="0.25" right="0.25" top="0.75" bottom="0.75" header="0.3" footer="0.3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4"/>
  <sheetViews>
    <sheetView showGridLines="0" zoomScale="70" zoomScaleNormal="70" zoomScaleSheetLayoutView="100" workbookViewId="0"/>
  </sheetViews>
  <sheetFormatPr defaultRowHeight="16.899999999999999"/>
  <cols>
    <col min="1" max="1" width="3" style="58" customWidth="1"/>
    <col min="2" max="7" width="17.125" customWidth="1"/>
    <col min="8" max="20" width="14.125" customWidth="1"/>
  </cols>
  <sheetData>
    <row r="1" spans="1:21" ht="16.5" customHeight="1">
      <c r="B1" s="29" t="s">
        <v>138</v>
      </c>
      <c r="E1" s="25"/>
      <c r="F1" s="25"/>
      <c r="G1" s="25"/>
      <c r="H1" s="25"/>
      <c r="I1" s="25"/>
      <c r="J1" s="25"/>
    </row>
    <row r="2" spans="1:21" s="80" customFormat="1" ht="15" customHeight="1">
      <c r="B2" s="81"/>
      <c r="L2" s="82"/>
    </row>
    <row r="3" spans="1:21" s="80" customFormat="1" ht="15" customHeight="1">
      <c r="B3" s="83" t="s">
        <v>233</v>
      </c>
      <c r="C3" s="86"/>
      <c r="D3" s="86"/>
      <c r="L3" s="82"/>
    </row>
    <row r="4" spans="1:21" s="80" customFormat="1" ht="15" customHeight="1">
      <c r="B4" s="83" t="s">
        <v>234</v>
      </c>
      <c r="C4" s="86" t="s">
        <v>235</v>
      </c>
      <c r="D4" s="86"/>
      <c r="L4" s="82"/>
    </row>
    <row r="5" spans="1:21" s="80" customFormat="1" ht="15" customHeight="1">
      <c r="B5" s="84" t="s">
        <v>236</v>
      </c>
      <c r="C5" s="85"/>
      <c r="D5" s="85"/>
      <c r="L5" s="82"/>
    </row>
    <row r="6" spans="1:21" ht="16.5" customHeight="1">
      <c r="A6"/>
      <c r="B6" s="29"/>
      <c r="D6" s="25"/>
      <c r="E6" s="25"/>
      <c r="F6" s="25"/>
      <c r="G6" s="25"/>
    </row>
    <row r="7" spans="1:21" ht="16.5" customHeight="1">
      <c r="B7" s="30" t="s">
        <v>168</v>
      </c>
      <c r="C7" s="25"/>
      <c r="D7" s="25"/>
      <c r="E7" s="25"/>
      <c r="F7" s="25"/>
      <c r="G7" s="25"/>
      <c r="H7" s="25"/>
      <c r="I7" s="25"/>
      <c r="J7" s="25"/>
    </row>
    <row r="8" spans="1:21" ht="16.5" customHeight="1"/>
    <row r="9" spans="1:21">
      <c r="B9" s="19" t="s">
        <v>169</v>
      </c>
      <c r="P9" s="113" t="s">
        <v>170</v>
      </c>
      <c r="Q9" s="113"/>
      <c r="R9" s="113"/>
      <c r="U9" s="24" t="s">
        <v>112</v>
      </c>
    </row>
    <row r="10" spans="1:21" ht="47.25" customHeight="1">
      <c r="B10" s="23" t="s">
        <v>111</v>
      </c>
      <c r="C10" s="51" t="s">
        <v>110</v>
      </c>
      <c r="D10" s="51" t="s">
        <v>171</v>
      </c>
      <c r="E10" s="23" t="s">
        <v>172</v>
      </c>
      <c r="F10" s="23" t="s">
        <v>173</v>
      </c>
      <c r="G10" s="52" t="s">
        <v>174</v>
      </c>
      <c r="H10" s="23" t="s">
        <v>107</v>
      </c>
      <c r="I10" s="23" t="s">
        <v>175</v>
      </c>
      <c r="J10" s="23" t="s">
        <v>176</v>
      </c>
      <c r="K10" s="23" t="s">
        <v>106</v>
      </c>
      <c r="L10" s="23" t="s">
        <v>177</v>
      </c>
      <c r="M10" s="23" t="s">
        <v>105</v>
      </c>
      <c r="N10" s="23" t="s">
        <v>178</v>
      </c>
      <c r="O10" s="23" t="s">
        <v>179</v>
      </c>
      <c r="P10" s="23" t="s">
        <v>180</v>
      </c>
      <c r="Q10" s="23" t="s">
        <v>181</v>
      </c>
      <c r="R10" s="23" t="s">
        <v>182</v>
      </c>
      <c r="S10" s="23" t="s">
        <v>101</v>
      </c>
      <c r="T10" s="39" t="s">
        <v>183</v>
      </c>
      <c r="U10" s="52" t="s">
        <v>184</v>
      </c>
    </row>
    <row r="11" spans="1:21">
      <c r="B11" s="50" t="s">
        <v>99</v>
      </c>
      <c r="C11" s="50" t="s">
        <v>98</v>
      </c>
      <c r="D11" s="50" t="s">
        <v>185</v>
      </c>
      <c r="E11" s="50" t="s">
        <v>74</v>
      </c>
      <c r="F11" s="50" t="s">
        <v>100</v>
      </c>
      <c r="G11" s="38" t="s">
        <v>145</v>
      </c>
      <c r="H11" s="22">
        <v>40179</v>
      </c>
      <c r="I11" s="22">
        <v>41274</v>
      </c>
      <c r="J11" s="22">
        <v>43250</v>
      </c>
      <c r="K11" s="22">
        <v>40179</v>
      </c>
      <c r="L11" s="22">
        <v>43250</v>
      </c>
      <c r="M11" s="18">
        <v>30000</v>
      </c>
      <c r="N11" s="18">
        <v>18000</v>
      </c>
      <c r="O11" s="18">
        <v>17000</v>
      </c>
      <c r="P11" s="18">
        <v>12000</v>
      </c>
      <c r="Q11" s="59">
        <f>IFERROR(P11/N11,"")</f>
        <v>0.66666666666666663</v>
      </c>
      <c r="R11" s="60">
        <v>1.0500000000000001E-2</v>
      </c>
      <c r="S11" s="50" t="s">
        <v>75</v>
      </c>
      <c r="T11" s="38" t="s">
        <v>69</v>
      </c>
      <c r="U11" s="50" t="s">
        <v>186</v>
      </c>
    </row>
    <row r="12" spans="1:21">
      <c r="B12" s="50" t="s">
        <v>99</v>
      </c>
      <c r="C12" s="50" t="s">
        <v>98</v>
      </c>
      <c r="D12" s="50" t="s">
        <v>187</v>
      </c>
      <c r="E12" s="50" t="s">
        <v>68</v>
      </c>
      <c r="F12" s="50" t="s">
        <v>96</v>
      </c>
      <c r="G12" s="38" t="s">
        <v>92</v>
      </c>
      <c r="H12" s="22">
        <v>40724</v>
      </c>
      <c r="I12" s="22">
        <v>42184</v>
      </c>
      <c r="J12" s="22">
        <v>43707</v>
      </c>
      <c r="K12" s="22">
        <v>40938</v>
      </c>
      <c r="L12" s="22">
        <v>43707</v>
      </c>
      <c r="M12" s="18">
        <v>20000</v>
      </c>
      <c r="N12" s="18">
        <v>20000</v>
      </c>
      <c r="O12" s="18">
        <v>19000</v>
      </c>
      <c r="P12" s="18">
        <v>24000</v>
      </c>
      <c r="Q12" s="59">
        <f>IFERROR(P12/N12,"")</f>
        <v>1.2</v>
      </c>
      <c r="R12" s="60">
        <v>5.1999999999999998E-2</v>
      </c>
      <c r="S12" s="50" t="s">
        <v>69</v>
      </c>
      <c r="T12" s="38" t="s">
        <v>75</v>
      </c>
      <c r="U12" s="50" t="s">
        <v>188</v>
      </c>
    </row>
    <row r="13" spans="1:21">
      <c r="B13" s="50" t="s">
        <v>95</v>
      </c>
      <c r="C13" s="50" t="s">
        <v>97</v>
      </c>
      <c r="D13" s="50" t="s">
        <v>187</v>
      </c>
      <c r="E13" s="50" t="s">
        <v>68</v>
      </c>
      <c r="F13" s="50" t="s">
        <v>96</v>
      </c>
      <c r="G13" s="38" t="s">
        <v>92</v>
      </c>
      <c r="H13" s="22">
        <v>40724</v>
      </c>
      <c r="I13" s="22">
        <v>42184</v>
      </c>
      <c r="J13" s="22">
        <v>43707</v>
      </c>
      <c r="K13" s="22">
        <v>40724</v>
      </c>
      <c r="L13" s="22">
        <v>43707</v>
      </c>
      <c r="M13" s="18">
        <v>20000</v>
      </c>
      <c r="N13" s="18">
        <v>20000</v>
      </c>
      <c r="O13" s="18">
        <v>19000</v>
      </c>
      <c r="P13" s="18">
        <v>24000</v>
      </c>
      <c r="Q13" s="59">
        <f>IFERROR(P13/N13,"")</f>
        <v>1.2</v>
      </c>
      <c r="R13" s="60">
        <v>5.1999999999999998E-2</v>
      </c>
      <c r="S13" s="50" t="s">
        <v>69</v>
      </c>
      <c r="T13" s="38" t="s">
        <v>75</v>
      </c>
      <c r="U13" s="50" t="s">
        <v>188</v>
      </c>
    </row>
    <row r="14" spans="1:21">
      <c r="B14" s="50" t="s">
        <v>95</v>
      </c>
      <c r="C14" s="50" t="s">
        <v>97</v>
      </c>
      <c r="D14" s="50" t="s">
        <v>187</v>
      </c>
      <c r="E14" s="50" t="s">
        <v>156</v>
      </c>
      <c r="F14" s="50" t="s">
        <v>93</v>
      </c>
      <c r="G14" s="38" t="s">
        <v>145</v>
      </c>
      <c r="H14" s="22">
        <v>42125</v>
      </c>
      <c r="I14" s="22">
        <v>43585</v>
      </c>
      <c r="J14" s="22" t="s">
        <v>189</v>
      </c>
      <c r="K14" s="22">
        <v>42125</v>
      </c>
      <c r="L14" s="22">
        <v>43829</v>
      </c>
      <c r="M14" s="18">
        <v>20000</v>
      </c>
      <c r="N14" s="18">
        <v>15000</v>
      </c>
      <c r="O14" s="18">
        <v>16000</v>
      </c>
      <c r="P14" s="18" t="s">
        <v>190</v>
      </c>
      <c r="Q14" s="59" t="s">
        <v>190</v>
      </c>
      <c r="R14" s="18" t="s">
        <v>190</v>
      </c>
      <c r="S14" s="38" t="s">
        <v>75</v>
      </c>
      <c r="T14" s="38" t="s">
        <v>69</v>
      </c>
      <c r="U14" s="50" t="s">
        <v>191</v>
      </c>
    </row>
    <row r="15" spans="1:21" s="26" customFormat="1">
      <c r="A15" s="58"/>
      <c r="B15" s="61" t="s">
        <v>95</v>
      </c>
      <c r="C15" s="61" t="s">
        <v>94</v>
      </c>
      <c r="D15" s="61" t="s">
        <v>192</v>
      </c>
      <c r="E15" s="61" t="s">
        <v>156</v>
      </c>
      <c r="F15" s="61" t="s">
        <v>93</v>
      </c>
      <c r="G15" s="50" t="s">
        <v>145</v>
      </c>
      <c r="H15" s="22">
        <v>42125</v>
      </c>
      <c r="I15" s="22">
        <v>43585</v>
      </c>
      <c r="J15" s="22" t="s">
        <v>189</v>
      </c>
      <c r="K15" s="22">
        <v>42369</v>
      </c>
      <c r="L15" s="22">
        <v>44195</v>
      </c>
      <c r="M15" s="18">
        <v>20000</v>
      </c>
      <c r="N15" s="40">
        <v>15000</v>
      </c>
      <c r="O15" s="40">
        <v>16000</v>
      </c>
      <c r="P15" s="40" t="s">
        <v>190</v>
      </c>
      <c r="Q15" s="62" t="s">
        <v>190</v>
      </c>
      <c r="R15" s="40" t="s">
        <v>190</v>
      </c>
      <c r="S15" s="61" t="s">
        <v>75</v>
      </c>
      <c r="T15" s="50" t="s">
        <v>69</v>
      </c>
      <c r="U15" s="50" t="s">
        <v>191</v>
      </c>
    </row>
    <row r="16" spans="1:21" s="26" customFormat="1">
      <c r="A16" s="58"/>
      <c r="B16" s="63" t="s">
        <v>193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2:18">
      <c r="B17" s="2" t="s">
        <v>194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2:18">
      <c r="B18" s="2" t="s">
        <v>195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2:18">
      <c r="B19" s="2" t="s">
        <v>196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2:18">
      <c r="B20" s="2" t="s">
        <v>197</v>
      </c>
      <c r="C20" s="16"/>
      <c r="D20" s="16"/>
      <c r="E20" s="16"/>
      <c r="F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spans="2:18">
      <c r="B21" s="36" t="s">
        <v>198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</row>
    <row r="22" spans="2:18">
      <c r="B22" s="36" t="s">
        <v>199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3" spans="2:18">
      <c r="B23" s="2" t="s">
        <v>230</v>
      </c>
    </row>
    <row r="25" spans="2:18">
      <c r="B25" s="64" t="s">
        <v>200</v>
      </c>
    </row>
    <row r="26" spans="2:18">
      <c r="B26" s="64" t="s">
        <v>201</v>
      </c>
    </row>
    <row r="27" spans="2:18">
      <c r="B27" s="65" t="s">
        <v>202</v>
      </c>
      <c r="C27" s="65" t="s">
        <v>86</v>
      </c>
      <c r="D27" s="66" t="s">
        <v>203</v>
      </c>
      <c r="E27" s="65" t="s">
        <v>204</v>
      </c>
      <c r="F27" s="67" t="s">
        <v>205</v>
      </c>
    </row>
    <row r="28" spans="2:18">
      <c r="B28" s="68" t="s">
        <v>206</v>
      </c>
      <c r="C28" s="68" t="s">
        <v>207</v>
      </c>
      <c r="D28" s="69" t="s">
        <v>189</v>
      </c>
      <c r="E28" s="114" t="s">
        <v>208</v>
      </c>
      <c r="F28" s="115" t="s">
        <v>209</v>
      </c>
    </row>
    <row r="29" spans="2:18" ht="17.25" thickBot="1">
      <c r="B29" s="70" t="s">
        <v>206</v>
      </c>
      <c r="C29" s="70" t="s">
        <v>210</v>
      </c>
      <c r="D29" s="71" t="s">
        <v>211</v>
      </c>
      <c r="E29" s="108"/>
      <c r="F29" s="116"/>
    </row>
    <row r="30" spans="2:18" ht="17.25" thickTop="1">
      <c r="B30" s="72" t="s">
        <v>206</v>
      </c>
      <c r="C30" s="73" t="s">
        <v>212</v>
      </c>
      <c r="D30" s="74" t="s">
        <v>213</v>
      </c>
      <c r="E30" s="107" t="s">
        <v>214</v>
      </c>
      <c r="F30" s="110" t="s">
        <v>215</v>
      </c>
    </row>
    <row r="31" spans="2:18">
      <c r="B31" s="75" t="s">
        <v>216</v>
      </c>
      <c r="C31" s="68" t="s">
        <v>217</v>
      </c>
      <c r="D31" s="69" t="s">
        <v>189</v>
      </c>
      <c r="E31" s="108"/>
      <c r="F31" s="111"/>
    </row>
    <row r="32" spans="2:18">
      <c r="B32" s="75" t="s">
        <v>216</v>
      </c>
      <c r="C32" s="68" t="s">
        <v>218</v>
      </c>
      <c r="D32" s="69" t="s">
        <v>211</v>
      </c>
      <c r="E32" s="108"/>
      <c r="F32" s="111"/>
    </row>
    <row r="33" spans="2:6" ht="17.25" thickBot="1">
      <c r="B33" s="76" t="s">
        <v>216</v>
      </c>
      <c r="C33" s="77" t="s">
        <v>219</v>
      </c>
      <c r="D33" s="78" t="s">
        <v>213</v>
      </c>
      <c r="E33" s="109"/>
      <c r="F33" s="112"/>
    </row>
    <row r="34" spans="2:6" ht="17.25" thickTop="1"/>
  </sheetData>
  <mergeCells count="7">
    <mergeCell ref="E30:E33"/>
    <mergeCell ref="F30:F33"/>
    <mergeCell ref="C3:D3"/>
    <mergeCell ref="C4:D4"/>
    <mergeCell ref="P9:R9"/>
    <mergeCell ref="E28:E29"/>
    <mergeCell ref="F28:F29"/>
  </mergeCells>
  <phoneticPr fontId="2" type="noConversion"/>
  <dataValidations count="1">
    <dataValidation type="list" allowBlank="1" showInputMessage="1" showErrorMessage="1" sqref="F11:F15" xr:uid="{00000000-0002-0000-0300-000000000000}">
      <formula1>"대표펀드매니저, 공동대표펀드매니저, 참여인력"</formula1>
    </dataValidation>
  </dataValidations>
  <pageMargins left="0.25" right="0.25" top="0.75" bottom="0.75" header="0.3" footer="0.3"/>
  <pageSetup paperSize="9" scale="4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7"/>
  <sheetViews>
    <sheetView showGridLines="0" view="pageBreakPreview" zoomScaleNormal="100" zoomScaleSheetLayoutView="100" workbookViewId="0"/>
  </sheetViews>
  <sheetFormatPr defaultRowHeight="16.899999999999999"/>
  <cols>
    <col min="1" max="1" width="3.125" style="42" customWidth="1"/>
    <col min="2" max="2" width="13.75" style="42" bestFit="1" customWidth="1"/>
    <col min="3" max="3" width="13.75" style="42" customWidth="1"/>
    <col min="4" max="5" width="15.625" style="42" customWidth="1"/>
    <col min="6" max="6" width="15.25" style="42" customWidth="1"/>
    <col min="7" max="9" width="12.5" style="42" customWidth="1"/>
    <col min="10" max="10" width="9.875" style="42" customWidth="1"/>
    <col min="11" max="11" width="12.75" customWidth="1"/>
    <col min="12" max="12" width="10.125" customWidth="1"/>
    <col min="13" max="13" width="26.875" customWidth="1"/>
    <col min="14" max="14" width="16.625" style="42" customWidth="1"/>
    <col min="24" max="24" width="10.25" customWidth="1"/>
  </cols>
  <sheetData>
    <row r="1" spans="1:14" ht="16.5" customHeight="1">
      <c r="B1" s="43" t="s">
        <v>138</v>
      </c>
      <c r="D1" s="44"/>
      <c r="E1" s="44"/>
      <c r="F1" s="44"/>
      <c r="G1" s="44"/>
      <c r="H1" s="45"/>
      <c r="I1" s="45"/>
      <c r="J1" s="45"/>
      <c r="N1" s="44"/>
    </row>
    <row r="2" spans="1:14" s="80" customFormat="1" ht="15" customHeight="1">
      <c r="B2" s="81"/>
      <c r="L2" s="82"/>
    </row>
    <row r="3" spans="1:14" s="80" customFormat="1" ht="15" customHeight="1">
      <c r="B3" s="83" t="s">
        <v>233</v>
      </c>
      <c r="C3" s="86"/>
      <c r="D3" s="86"/>
      <c r="L3" s="82"/>
    </row>
    <row r="4" spans="1:14" s="80" customFormat="1" ht="15" customHeight="1">
      <c r="B4" s="83" t="s">
        <v>234</v>
      </c>
      <c r="C4" s="86" t="s">
        <v>235</v>
      </c>
      <c r="D4" s="86"/>
      <c r="L4" s="82"/>
    </row>
    <row r="5" spans="1:14" s="80" customFormat="1" ht="15" customHeight="1">
      <c r="B5" s="84" t="s">
        <v>236</v>
      </c>
      <c r="C5" s="85"/>
      <c r="D5" s="85"/>
      <c r="L5" s="82"/>
    </row>
    <row r="6" spans="1:14" ht="16.5" customHeight="1">
      <c r="A6"/>
      <c r="B6" s="29"/>
      <c r="C6"/>
      <c r="D6" s="25"/>
      <c r="E6" s="25"/>
      <c r="F6" s="25"/>
      <c r="G6" s="25"/>
      <c r="H6"/>
      <c r="I6"/>
      <c r="J6"/>
      <c r="N6"/>
    </row>
    <row r="7" spans="1:14" ht="16.5" customHeight="1">
      <c r="B7" s="46" t="s">
        <v>133</v>
      </c>
    </row>
    <row r="8" spans="1:14" ht="16.5" customHeight="1">
      <c r="B8" s="44"/>
    </row>
    <row r="9" spans="1:14">
      <c r="B9" s="28" t="s">
        <v>238</v>
      </c>
      <c r="D9" s="28"/>
      <c r="N9" s="28"/>
    </row>
    <row r="10" spans="1:14">
      <c r="B10" s="53"/>
      <c r="D10" s="28"/>
      <c r="N10" s="28"/>
    </row>
    <row r="11" spans="1:14">
      <c r="B11" s="28"/>
      <c r="D11" s="117" t="s">
        <v>166</v>
      </c>
      <c r="E11" s="117"/>
      <c r="F11" s="117"/>
      <c r="G11" s="117"/>
      <c r="H11" s="117"/>
      <c r="I11" s="117"/>
      <c r="J11" s="117"/>
      <c r="K11" s="117"/>
      <c r="L11" s="117"/>
      <c r="M11" s="117"/>
      <c r="N11" s="117" t="s">
        <v>128</v>
      </c>
    </row>
    <row r="12" spans="1:14" ht="31.5">
      <c r="B12" s="23" t="s">
        <v>136</v>
      </c>
      <c r="C12" s="51" t="s">
        <v>110</v>
      </c>
      <c r="D12" s="23" t="s">
        <v>167</v>
      </c>
      <c r="E12" s="23" t="s">
        <v>127</v>
      </c>
      <c r="F12" s="51" t="s">
        <v>126</v>
      </c>
      <c r="G12" s="23" t="s">
        <v>107</v>
      </c>
      <c r="H12" s="23" t="s">
        <v>125</v>
      </c>
      <c r="I12" s="23" t="s">
        <v>124</v>
      </c>
      <c r="J12" s="23" t="s">
        <v>123</v>
      </c>
      <c r="K12" s="23" t="s">
        <v>122</v>
      </c>
      <c r="L12" s="23" t="s">
        <v>101</v>
      </c>
      <c r="M12" s="51" t="s">
        <v>121</v>
      </c>
      <c r="N12" s="117"/>
    </row>
    <row r="13" spans="1:14">
      <c r="B13" s="38" t="s">
        <v>99</v>
      </c>
      <c r="C13" s="38" t="s">
        <v>152</v>
      </c>
      <c r="D13" s="38" t="s">
        <v>38</v>
      </c>
      <c r="E13" s="38" t="s">
        <v>151</v>
      </c>
      <c r="F13" s="38" t="s">
        <v>100</v>
      </c>
      <c r="G13" s="47">
        <v>42372</v>
      </c>
      <c r="H13" s="47">
        <v>42736</v>
      </c>
      <c r="I13" s="47">
        <v>44198</v>
      </c>
      <c r="J13" s="47">
        <v>45293</v>
      </c>
      <c r="K13" s="47">
        <v>44958</v>
      </c>
      <c r="L13" s="50" t="s">
        <v>120</v>
      </c>
      <c r="M13" s="50" t="s">
        <v>117</v>
      </c>
      <c r="N13" s="38" t="s">
        <v>150</v>
      </c>
    </row>
    <row r="14" spans="1:14">
      <c r="B14" s="50" t="s">
        <v>99</v>
      </c>
      <c r="C14" s="50" t="s">
        <v>223</v>
      </c>
      <c r="D14" s="50" t="s">
        <v>150</v>
      </c>
      <c r="E14" s="50" t="s">
        <v>149</v>
      </c>
      <c r="F14" s="50" t="s">
        <v>93</v>
      </c>
      <c r="G14" s="22">
        <v>43892</v>
      </c>
      <c r="H14" s="22"/>
      <c r="I14" s="22">
        <v>45352</v>
      </c>
      <c r="J14" s="22">
        <v>46447</v>
      </c>
      <c r="K14" s="22">
        <v>45107</v>
      </c>
      <c r="L14" s="50" t="s">
        <v>69</v>
      </c>
      <c r="M14" s="50" t="s">
        <v>119</v>
      </c>
      <c r="N14" s="50" t="s">
        <v>148</v>
      </c>
    </row>
    <row r="15" spans="1:14">
      <c r="B15" s="50" t="s">
        <v>99</v>
      </c>
      <c r="C15" s="50" t="s">
        <v>223</v>
      </c>
      <c r="D15" s="50" t="s">
        <v>224</v>
      </c>
      <c r="E15" s="50" t="s">
        <v>229</v>
      </c>
      <c r="F15" s="50"/>
      <c r="G15" s="22"/>
      <c r="H15" s="22"/>
      <c r="I15" s="22"/>
      <c r="J15" s="22"/>
      <c r="K15" s="22">
        <v>45432</v>
      </c>
      <c r="L15" s="50" t="s">
        <v>226</v>
      </c>
      <c r="M15" s="50"/>
      <c r="N15" s="50" t="s">
        <v>150</v>
      </c>
    </row>
    <row r="16" spans="1:14">
      <c r="B16" s="50" t="s">
        <v>99</v>
      </c>
      <c r="C16" s="50" t="s">
        <v>223</v>
      </c>
      <c r="D16" s="50" t="s">
        <v>229</v>
      </c>
      <c r="E16" s="50"/>
      <c r="F16" s="50"/>
      <c r="G16" s="22"/>
      <c r="H16" s="22"/>
      <c r="I16" s="22"/>
      <c r="J16" s="22"/>
      <c r="K16" s="22"/>
      <c r="L16" s="50"/>
      <c r="M16" s="50"/>
      <c r="N16" s="50"/>
    </row>
    <row r="17" spans="1:14">
      <c r="B17" s="50" t="s">
        <v>95</v>
      </c>
      <c r="C17" s="50" t="s">
        <v>223</v>
      </c>
      <c r="D17" s="50" t="s">
        <v>38</v>
      </c>
      <c r="E17" s="50" t="s">
        <v>118</v>
      </c>
      <c r="F17" s="50" t="s">
        <v>100</v>
      </c>
      <c r="G17" s="22">
        <v>42372</v>
      </c>
      <c r="H17" s="22">
        <v>43101</v>
      </c>
      <c r="I17" s="22">
        <v>43832</v>
      </c>
      <c r="J17" s="22">
        <v>45293</v>
      </c>
      <c r="K17" s="22">
        <v>45283</v>
      </c>
      <c r="L17" s="50" t="s">
        <v>75</v>
      </c>
      <c r="M17" s="50" t="s">
        <v>117</v>
      </c>
      <c r="N17" s="50" t="s">
        <v>150</v>
      </c>
    </row>
    <row r="18" spans="1:14">
      <c r="B18" s="50" t="s">
        <v>95</v>
      </c>
      <c r="C18" s="50" t="s">
        <v>223</v>
      </c>
      <c r="D18" s="50" t="s">
        <v>228</v>
      </c>
      <c r="E18" s="50" t="s">
        <v>225</v>
      </c>
      <c r="F18" s="50"/>
      <c r="G18" s="22"/>
      <c r="H18" s="22"/>
      <c r="I18" s="22"/>
      <c r="J18" s="22"/>
      <c r="K18" s="22">
        <v>45453</v>
      </c>
      <c r="L18" s="50" t="s">
        <v>226</v>
      </c>
      <c r="M18" s="50"/>
      <c r="N18" s="50" t="s">
        <v>150</v>
      </c>
    </row>
    <row r="19" spans="1:14">
      <c r="B19" s="50" t="s">
        <v>95</v>
      </c>
      <c r="C19" s="50" t="s">
        <v>227</v>
      </c>
      <c r="D19" s="50" t="s">
        <v>229</v>
      </c>
      <c r="E19" s="50"/>
      <c r="F19" s="50"/>
      <c r="G19" s="22"/>
      <c r="H19" s="22"/>
      <c r="I19" s="22"/>
      <c r="J19" s="22"/>
      <c r="K19" s="22"/>
      <c r="L19" s="50"/>
      <c r="M19" s="50"/>
      <c r="N19" s="50"/>
    </row>
    <row r="20" spans="1:14">
      <c r="B20" s="50"/>
      <c r="C20" s="50"/>
      <c r="D20" s="50"/>
      <c r="E20" s="50"/>
      <c r="F20" s="50"/>
      <c r="G20" s="22"/>
      <c r="H20" s="22"/>
      <c r="I20" s="22"/>
      <c r="J20" s="22"/>
      <c r="K20" s="22"/>
      <c r="L20" s="50"/>
      <c r="M20" s="50"/>
      <c r="N20" s="50"/>
    </row>
    <row r="21" spans="1:14">
      <c r="B21" s="38"/>
      <c r="C21" s="38"/>
      <c r="D21" s="38"/>
      <c r="E21" s="38"/>
      <c r="F21" s="38"/>
      <c r="G21" s="47"/>
      <c r="H21" s="47"/>
      <c r="I21" s="47"/>
      <c r="J21" s="47"/>
      <c r="K21" s="22"/>
      <c r="L21" s="50"/>
      <c r="M21" s="50"/>
      <c r="N21" s="38"/>
    </row>
    <row r="22" spans="1:14">
      <c r="B22" s="38"/>
      <c r="C22" s="38"/>
      <c r="D22" s="38"/>
      <c r="E22" s="38"/>
      <c r="F22" s="38"/>
      <c r="G22" s="47"/>
      <c r="H22" s="47"/>
      <c r="I22" s="47"/>
      <c r="J22" s="47"/>
      <c r="K22" s="22"/>
      <c r="L22" s="50"/>
      <c r="M22" s="50"/>
      <c r="N22" s="38"/>
    </row>
    <row r="23" spans="1:14">
      <c r="B23" s="37" t="s">
        <v>116</v>
      </c>
      <c r="C23" s="48"/>
      <c r="D23" s="48"/>
      <c r="E23" s="48"/>
      <c r="F23" s="48"/>
      <c r="G23" s="49"/>
      <c r="H23" s="49"/>
      <c r="I23" s="49"/>
      <c r="J23" s="49"/>
      <c r="K23" s="27"/>
      <c r="L23" s="3"/>
      <c r="M23" s="3"/>
      <c r="N23" s="48"/>
    </row>
    <row r="24" spans="1:14">
      <c r="B24" s="36" t="s">
        <v>139</v>
      </c>
      <c r="C24" s="45"/>
      <c r="D24" s="45"/>
      <c r="E24" s="45"/>
      <c r="F24" s="45"/>
      <c r="G24" s="45"/>
      <c r="H24" s="45"/>
      <c r="I24" s="45"/>
      <c r="J24" s="45"/>
      <c r="K24" s="26"/>
      <c r="L24" s="26"/>
      <c r="M24" s="26"/>
      <c r="N24" s="45"/>
    </row>
    <row r="25" spans="1:14">
      <c r="A25" s="42" t="s">
        <v>147</v>
      </c>
      <c r="B25" s="36" t="s">
        <v>115</v>
      </c>
      <c r="C25" s="45"/>
      <c r="D25" s="45"/>
      <c r="E25" s="45"/>
      <c r="F25" s="45"/>
      <c r="G25" s="45"/>
      <c r="H25" s="45"/>
      <c r="I25" s="45"/>
      <c r="J25" s="45"/>
      <c r="K25" s="26"/>
      <c r="L25" s="26"/>
      <c r="M25" s="26"/>
      <c r="N25" s="45"/>
    </row>
    <row r="26" spans="1:14">
      <c r="B26" s="36" t="s">
        <v>114</v>
      </c>
      <c r="C26" s="45"/>
      <c r="D26" s="45"/>
      <c r="E26" s="45"/>
      <c r="F26" s="45"/>
      <c r="G26" s="45"/>
      <c r="H26" s="45"/>
      <c r="I26" s="45"/>
      <c r="J26" s="45"/>
      <c r="K26" s="26"/>
      <c r="L26" s="26"/>
      <c r="M26" s="26"/>
      <c r="N26" s="45"/>
    </row>
    <row r="27" spans="1:14">
      <c r="B27" s="4" t="s">
        <v>239</v>
      </c>
    </row>
  </sheetData>
  <mergeCells count="4">
    <mergeCell ref="N11:N12"/>
    <mergeCell ref="D11:M11"/>
    <mergeCell ref="C3:D3"/>
    <mergeCell ref="C4:D4"/>
  </mergeCells>
  <phoneticPr fontId="2" type="noConversion"/>
  <dataValidations count="2">
    <dataValidation type="list" allowBlank="1" showInputMessage="1" showErrorMessage="1" sqref="M13:M22" xr:uid="{00000000-0002-0000-0400-000000000000}">
      <formula1>"투자(납입)기간 내, 투자(납입)기간 종료후 존속기간 내, 존속기간 종료후"</formula1>
    </dataValidation>
    <dataValidation type="list" allowBlank="1" showInputMessage="1" showErrorMessage="1" sqref="F13:F23" xr:uid="{00000000-0002-0000-0400-000001000000}">
      <formula1>"대표펀드매니저, 참여인력"</formula1>
    </dataValidation>
  </dataValidation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1. 대표펀드매니저(OOO) 이력</vt:lpstr>
      <vt:lpstr>2. 참여인력(OOO) 이력</vt:lpstr>
      <vt:lpstr>3. 핵심운용인력 참여펀드 현황</vt:lpstr>
      <vt:lpstr>3-1. 핵심운용인력 과거 참여펀드 이력</vt:lpstr>
      <vt:lpstr>4. 핵심운용인력 이직내역 </vt:lpstr>
      <vt:lpstr>'1. 대표펀드매니저(OOO) 이력'!Print_Area</vt:lpstr>
      <vt:lpstr>'2. 참여인력(OOO) 이력'!Print_Area</vt:lpstr>
      <vt:lpstr>'3. 핵심운용인력 참여펀드 현황'!Print_Area</vt:lpstr>
      <vt:lpstr>'3-1. 핵심운용인력 과거 참여펀드 이력'!Print_Area</vt:lpstr>
      <vt:lpstr>'4. 핵심운용인력 이직내역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형근 박</cp:lastModifiedBy>
  <cp:lastPrinted>2025-07-11T00:41:02Z</cp:lastPrinted>
  <dcterms:created xsi:type="dcterms:W3CDTF">2019-06-10T05:52:42Z</dcterms:created>
  <dcterms:modified xsi:type="dcterms:W3CDTF">2026-05-04T00:46:29Z</dcterms:modified>
</cp:coreProperties>
</file>